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ate1904="1"/>
  <mc:AlternateContent xmlns:mc="http://schemas.openxmlformats.org/markup-compatibility/2006">
    <mc:Choice Requires="x15">
      <x15ac:absPath xmlns:x15ac="http://schemas.microsoft.com/office/spreadsheetml/2010/11/ac" url="https://usepa-my.sharepoint.com/personal/groza_bryan_a_epa_gov/Documents/Documents/HHCB/sheds/hhcb111025/"/>
    </mc:Choice>
  </mc:AlternateContent>
  <xr:revisionPtr revIDLastSave="203" documentId="8_{E00722C8-2253-490F-A5F6-1FDDA18057A8}" xr6:coauthVersionLast="47" xr6:coauthVersionMax="47" xr10:uidLastSave="{8D65E413-6E9F-4CBC-A0DE-FD1FB317EA96}"/>
  <bookViews>
    <workbookView xWindow="-28125" yWindow="120" windowWidth="27750" windowHeight="12495" xr2:uid="{5A41B14C-838B-43A8-A31F-8FC92A20CCC5}"/>
  </bookViews>
  <sheets>
    <sheet name="Cover Page" sheetId="7" r:id="rId1"/>
    <sheet name="READ ME" sheetId="8" r:id="rId2"/>
    <sheet name="SHEDS-HT Results Summary" sheetId="1" r:id="rId3"/>
    <sheet name="Modeling for Eco Exposure" sheetId="3" r:id="rId4"/>
    <sheet name="Modeling for Human Exposure" sheetId="4" r:id="rId5"/>
    <sheet name="POTW Percentiles" sheetId="2" r:id="rId6"/>
    <sheet name="Back-Calculated Average Usage" sheetId="5" r:id="rId7"/>
  </sheets>
  <definedNames>
    <definedName name="_xlnm._FilterDatabase" localSheetId="6" hidden="1">'Back-Calculated Average Usage'!$B$2:$D$13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5" l="1"/>
  <c r="C5" i="5"/>
  <c r="C6" i="5"/>
  <c r="C7" i="5"/>
  <c r="C8" i="5"/>
  <c r="C9" i="5"/>
  <c r="C10" i="5"/>
  <c r="C11" i="5"/>
  <c r="C12" i="5"/>
  <c r="C13" i="5"/>
  <c r="C3" i="5"/>
  <c r="P22" i="4" l="1"/>
  <c r="S22" i="4" s="1"/>
  <c r="Q22" i="4"/>
  <c r="T22" i="4" s="1"/>
  <c r="R22" i="4"/>
  <c r="U22" i="4" s="1"/>
  <c r="P23" i="4"/>
  <c r="S23" i="4" s="1"/>
  <c r="Q23" i="4"/>
  <c r="T23" i="4" s="1"/>
  <c r="R23" i="4"/>
  <c r="U23" i="4" s="1"/>
  <c r="P24" i="4"/>
  <c r="S24" i="4" s="1"/>
  <c r="Q24" i="4"/>
  <c r="T24" i="4" s="1"/>
  <c r="R24" i="4"/>
  <c r="U24" i="4" s="1"/>
  <c r="P25" i="4"/>
  <c r="S25" i="4" s="1"/>
  <c r="Q25" i="4"/>
  <c r="T25" i="4" s="1"/>
  <c r="R25" i="4"/>
  <c r="U25" i="4" s="1"/>
  <c r="P26" i="4"/>
  <c r="S26" i="4" s="1"/>
  <c r="Q26" i="4"/>
  <c r="T26" i="4" s="1"/>
  <c r="R26" i="4"/>
  <c r="U26" i="4" s="1"/>
  <c r="P27" i="4"/>
  <c r="S27" i="4" s="1"/>
  <c r="Q27" i="4"/>
  <c r="T27" i="4" s="1"/>
  <c r="R27" i="4"/>
  <c r="U27" i="4" s="1"/>
  <c r="P28" i="4"/>
  <c r="S28" i="4" s="1"/>
  <c r="Q28" i="4"/>
  <c r="T28" i="4" s="1"/>
  <c r="R28" i="4"/>
  <c r="U28" i="4" s="1"/>
  <c r="P29" i="4"/>
  <c r="S29" i="4" s="1"/>
  <c r="Q29" i="4"/>
  <c r="T29" i="4" s="1"/>
  <c r="R29" i="4"/>
  <c r="U29" i="4" s="1"/>
  <c r="P30" i="4"/>
  <c r="S30" i="4" s="1"/>
  <c r="Q30" i="4"/>
  <c r="T30" i="4" s="1"/>
  <c r="R30" i="4"/>
  <c r="U30" i="4" s="1"/>
  <c r="P31" i="4"/>
  <c r="S31" i="4" s="1"/>
  <c r="Q31" i="4"/>
  <c r="T31" i="4" s="1"/>
  <c r="R31" i="4"/>
  <c r="U31" i="4" s="1"/>
  <c r="R21" i="4"/>
  <c r="U21" i="4" s="1"/>
  <c r="Q21" i="4"/>
  <c r="T21" i="4" s="1"/>
  <c r="P21" i="4"/>
  <c r="S21" i="4" s="1"/>
  <c r="F22" i="4" l="1"/>
  <c r="F23" i="4"/>
  <c r="F24" i="4"/>
  <c r="F25" i="4"/>
  <c r="F26" i="4"/>
  <c r="F27" i="4"/>
  <c r="I27" i="4" s="1"/>
  <c r="F28" i="4"/>
  <c r="I28" i="4" s="1"/>
  <c r="F29" i="4"/>
  <c r="I29" i="4" s="1"/>
  <c r="F30" i="4"/>
  <c r="I30" i="4" s="1"/>
  <c r="F31" i="4"/>
  <c r="I31" i="4" s="1"/>
  <c r="F32" i="4"/>
  <c r="F21" i="4"/>
  <c r="I21" i="4" s="1"/>
  <c r="E22" i="4"/>
  <c r="H22" i="4" s="1"/>
  <c r="E23" i="4"/>
  <c r="H23" i="4" s="1"/>
  <c r="E24" i="4"/>
  <c r="H24" i="4" s="1"/>
  <c r="E25" i="4"/>
  <c r="H25" i="4" s="1"/>
  <c r="E26" i="4"/>
  <c r="H26" i="4" s="1"/>
  <c r="E27" i="4"/>
  <c r="E28" i="4"/>
  <c r="E29" i="4"/>
  <c r="H29" i="4" s="1"/>
  <c r="E30" i="4"/>
  <c r="H30" i="4" s="1"/>
  <c r="E31" i="4"/>
  <c r="H31" i="4" s="1"/>
  <c r="E21" i="4"/>
  <c r="H21" i="4" s="1"/>
  <c r="D32" i="4"/>
  <c r="D22" i="4"/>
  <c r="G22" i="4" s="1"/>
  <c r="D23" i="4"/>
  <c r="G23" i="4" s="1"/>
  <c r="D24" i="4"/>
  <c r="G24" i="4" s="1"/>
  <c r="D25" i="4"/>
  <c r="G25" i="4" s="1"/>
  <c r="D26" i="4"/>
  <c r="G26" i="4" s="1"/>
  <c r="D27" i="4"/>
  <c r="G27" i="4" s="1"/>
  <c r="D28" i="4"/>
  <c r="D29" i="4"/>
  <c r="G29" i="4" s="1"/>
  <c r="D30" i="4"/>
  <c r="D31" i="4"/>
  <c r="D21" i="4"/>
  <c r="G21" i="4" s="1"/>
  <c r="O32" i="4"/>
  <c r="C32" i="4"/>
  <c r="E32" i="4" s="1"/>
  <c r="G31" i="4"/>
  <c r="G30" i="4"/>
  <c r="I26" i="4"/>
  <c r="I25" i="4"/>
  <c r="I24" i="4"/>
  <c r="I23" i="4"/>
  <c r="I22" i="4" l="1"/>
  <c r="I32" i="4"/>
  <c r="P32" i="4"/>
  <c r="S32" i="4" s="1"/>
  <c r="Q32" i="4"/>
  <c r="T32" i="4" s="1"/>
  <c r="R32" i="4"/>
  <c r="U32" i="4" s="1"/>
  <c r="H27" i="4"/>
  <c r="G28" i="4"/>
  <c r="H28" i="4"/>
  <c r="G32" i="4" l="1"/>
  <c r="H32" i="4"/>
  <c r="H8" i="5" l="1"/>
  <c r="H7" i="5"/>
  <c r="H6" i="5"/>
  <c r="H5" i="5"/>
  <c r="H4" i="5"/>
  <c r="H3" i="5"/>
  <c r="I8" i="5"/>
  <c r="J8" i="5" s="1"/>
  <c r="K8" i="5" s="1"/>
  <c r="C20" i="1"/>
  <c r="F19" i="1"/>
  <c r="F16" i="1"/>
  <c r="F14" i="1"/>
  <c r="F13" i="1"/>
  <c r="F12" i="1"/>
  <c r="F11" i="1"/>
  <c r="F9" i="1"/>
  <c r="F8" i="1"/>
  <c r="F7" i="1"/>
  <c r="F6" i="1"/>
  <c r="F5" i="1"/>
  <c r="F20" i="1" l="1"/>
  <c r="G16" i="1" s="1"/>
  <c r="G7" i="1"/>
  <c r="G5" i="1" l="1"/>
  <c r="G6" i="1"/>
  <c r="G12" i="1"/>
  <c r="G9" i="1"/>
  <c r="G19" i="1"/>
  <c r="G14" i="1"/>
  <c r="G13" i="1"/>
  <c r="G11" i="1"/>
  <c r="G8" i="1"/>
  <c r="D15" i="5"/>
  <c r="G20" i="1" l="1"/>
  <c r="I7" i="5"/>
  <c r="J7" i="5" s="1"/>
  <c r="K7" i="5" s="1"/>
  <c r="I6" i="5"/>
  <c r="J6" i="5" s="1"/>
  <c r="K6" i="5" s="1"/>
  <c r="I5" i="5"/>
  <c r="J5" i="5" s="1"/>
  <c r="K5" i="5" s="1"/>
  <c r="I4" i="5"/>
  <c r="J4" i="5" s="1"/>
  <c r="K4" i="5" s="1"/>
  <c r="I3" i="5"/>
  <c r="J3" i="5" s="1"/>
  <c r="K3" i="5" s="1"/>
  <c r="P4" i="4" l="1"/>
  <c r="S4" i="4" s="1"/>
  <c r="Q4" i="4"/>
  <c r="T4" i="4" s="1"/>
  <c r="R4" i="4"/>
  <c r="U4" i="4" s="1"/>
  <c r="P5" i="4"/>
  <c r="S5" i="4" s="1"/>
  <c r="Q5" i="4"/>
  <c r="T5" i="4" s="1"/>
  <c r="R5" i="4"/>
  <c r="U5" i="4" s="1"/>
  <c r="P6" i="4"/>
  <c r="S6" i="4" s="1"/>
  <c r="Q6" i="4"/>
  <c r="T6" i="4" s="1"/>
  <c r="R6" i="4"/>
  <c r="P7" i="4"/>
  <c r="S7" i="4" s="1"/>
  <c r="Q7" i="4"/>
  <c r="T7" i="4" s="1"/>
  <c r="R7" i="4"/>
  <c r="P8" i="4"/>
  <c r="Q8" i="4"/>
  <c r="R8" i="4"/>
  <c r="P9" i="4"/>
  <c r="Q9" i="4"/>
  <c r="R9" i="4"/>
  <c r="U9" i="4" s="1"/>
  <c r="P10" i="4"/>
  <c r="S10" i="4" s="1"/>
  <c r="Q10" i="4"/>
  <c r="T10" i="4" s="1"/>
  <c r="R10" i="4"/>
  <c r="P11" i="4"/>
  <c r="S11" i="4" s="1"/>
  <c r="Q11" i="4"/>
  <c r="R11" i="4"/>
  <c r="U11" i="4" s="1"/>
  <c r="P12" i="4"/>
  <c r="Q12" i="4"/>
  <c r="R12" i="4"/>
  <c r="P13" i="4"/>
  <c r="S13" i="4" s="1"/>
  <c r="Q13" i="4"/>
  <c r="T13" i="4" s="1"/>
  <c r="R13" i="4"/>
  <c r="U13" i="4" s="1"/>
  <c r="R3" i="4"/>
  <c r="Q3" i="4"/>
  <c r="T3" i="4" s="1"/>
  <c r="P3" i="4"/>
  <c r="S3" i="4" s="1"/>
  <c r="F13" i="4"/>
  <c r="E13" i="4"/>
  <c r="D13" i="4"/>
  <c r="G13" i="4" s="1"/>
  <c r="F12" i="4"/>
  <c r="I12" i="4" s="1"/>
  <c r="E12" i="4"/>
  <c r="H12" i="4" s="1"/>
  <c r="D12" i="4"/>
  <c r="G12" i="4" s="1"/>
  <c r="F11" i="4"/>
  <c r="I11" i="4" s="1"/>
  <c r="E11" i="4"/>
  <c r="H11" i="4" s="1"/>
  <c r="D11" i="4"/>
  <c r="G11" i="4" s="1"/>
  <c r="F10" i="4"/>
  <c r="E10" i="4"/>
  <c r="D10" i="4"/>
  <c r="G10" i="4" s="1"/>
  <c r="F9" i="4"/>
  <c r="I9" i="4" s="1"/>
  <c r="E9" i="4"/>
  <c r="H9" i="4" s="1"/>
  <c r="D9" i="4"/>
  <c r="G9" i="4" s="1"/>
  <c r="F8" i="4"/>
  <c r="E8" i="4"/>
  <c r="H8" i="4" s="1"/>
  <c r="D8" i="4"/>
  <c r="G8" i="4" s="1"/>
  <c r="F7" i="4"/>
  <c r="I7" i="4" s="1"/>
  <c r="E7" i="4"/>
  <c r="D7" i="4"/>
  <c r="F6" i="4"/>
  <c r="I6" i="4" s="1"/>
  <c r="E6" i="4"/>
  <c r="H6" i="4" s="1"/>
  <c r="D6" i="4"/>
  <c r="F5" i="4"/>
  <c r="I5" i="4" s="1"/>
  <c r="E5" i="4"/>
  <c r="H5" i="4" s="1"/>
  <c r="D5" i="4"/>
  <c r="G5" i="4" s="1"/>
  <c r="F4" i="4"/>
  <c r="I4" i="4" s="1"/>
  <c r="E4" i="4"/>
  <c r="D4" i="4"/>
  <c r="F3" i="4"/>
  <c r="I3" i="4" s="1"/>
  <c r="E3" i="4"/>
  <c r="H3" i="4" s="1"/>
  <c r="D3" i="4"/>
  <c r="G3" i="4" s="1"/>
  <c r="O14" i="4"/>
  <c r="C14" i="4"/>
  <c r="E14" i="4" s="1"/>
  <c r="R3" i="3"/>
  <c r="Q3" i="3"/>
  <c r="P3" i="3"/>
  <c r="S3" i="3" s="1"/>
  <c r="P4" i="3"/>
  <c r="S4" i="3" s="1"/>
  <c r="Q4" i="3"/>
  <c r="T4" i="3" s="1"/>
  <c r="R4" i="3"/>
  <c r="P5" i="3"/>
  <c r="Q5" i="3"/>
  <c r="R5" i="3"/>
  <c r="P6" i="3"/>
  <c r="Q6" i="3"/>
  <c r="T6" i="3" s="1"/>
  <c r="R6" i="3"/>
  <c r="U6" i="3" s="1"/>
  <c r="P7" i="3"/>
  <c r="S7" i="3" s="1"/>
  <c r="Q7" i="3"/>
  <c r="T7" i="3" s="1"/>
  <c r="R7" i="3"/>
  <c r="U7" i="3" s="1"/>
  <c r="P8" i="3"/>
  <c r="S8" i="3" s="1"/>
  <c r="Q8" i="3"/>
  <c r="T8" i="3" s="1"/>
  <c r="R8" i="3"/>
  <c r="U8" i="3" s="1"/>
  <c r="P9" i="3"/>
  <c r="S9" i="3" s="1"/>
  <c r="Q9" i="3"/>
  <c r="R9" i="3"/>
  <c r="U9" i="3" s="1"/>
  <c r="P10" i="3"/>
  <c r="S10" i="3" s="1"/>
  <c r="Q10" i="3"/>
  <c r="T10" i="3" s="1"/>
  <c r="R10" i="3"/>
  <c r="U10" i="3" s="1"/>
  <c r="P11" i="3"/>
  <c r="S11" i="3" s="1"/>
  <c r="Q11" i="3"/>
  <c r="T11" i="3" s="1"/>
  <c r="R11" i="3"/>
  <c r="U11" i="3" s="1"/>
  <c r="P12" i="3"/>
  <c r="S12" i="3" s="1"/>
  <c r="Q12" i="3"/>
  <c r="R12" i="3"/>
  <c r="P13" i="3"/>
  <c r="S13" i="3" s="1"/>
  <c r="Q13" i="3"/>
  <c r="T13" i="3" s="1"/>
  <c r="R13" i="3"/>
  <c r="U13" i="3" s="1"/>
  <c r="O14" i="3"/>
  <c r="D4" i="3"/>
  <c r="E4" i="3"/>
  <c r="F4" i="3"/>
  <c r="D5" i="3"/>
  <c r="E5" i="3"/>
  <c r="H5" i="3" s="1"/>
  <c r="F5" i="3"/>
  <c r="I5" i="3" s="1"/>
  <c r="D6" i="3"/>
  <c r="G6" i="3" s="1"/>
  <c r="E6" i="3"/>
  <c r="F6" i="3"/>
  <c r="D7" i="3"/>
  <c r="E7" i="3"/>
  <c r="H7" i="3" s="1"/>
  <c r="F7" i="3"/>
  <c r="D8" i="3"/>
  <c r="G8" i="3" s="1"/>
  <c r="E8" i="3"/>
  <c r="F8" i="3"/>
  <c r="D9" i="3"/>
  <c r="E9" i="3"/>
  <c r="F9" i="3"/>
  <c r="D10" i="3"/>
  <c r="E10" i="3"/>
  <c r="F10" i="3"/>
  <c r="D11" i="3"/>
  <c r="E11" i="3"/>
  <c r="H11" i="3" s="1"/>
  <c r="F11" i="3"/>
  <c r="D12" i="3"/>
  <c r="G12" i="3" s="1"/>
  <c r="E12" i="3"/>
  <c r="F12" i="3"/>
  <c r="I12" i="3" s="1"/>
  <c r="D13" i="3"/>
  <c r="G13" i="3" s="1"/>
  <c r="E13" i="3"/>
  <c r="H13" i="3" s="1"/>
  <c r="F13" i="3"/>
  <c r="I13" i="3" s="1"/>
  <c r="F3" i="3"/>
  <c r="I3" i="3" s="1"/>
  <c r="E3" i="3"/>
  <c r="H3" i="3" s="1"/>
  <c r="D3" i="3"/>
  <c r="G3" i="3" s="1"/>
  <c r="G4" i="3"/>
  <c r="C14" i="3"/>
  <c r="R14" i="3" s="1"/>
  <c r="U14" i="3" s="1"/>
  <c r="U5" i="3" l="1"/>
  <c r="T5" i="3"/>
  <c r="U4" i="3"/>
  <c r="S6" i="3"/>
  <c r="S5" i="3"/>
  <c r="T3" i="3"/>
  <c r="T9" i="3"/>
  <c r="U3" i="3"/>
  <c r="U12" i="3"/>
  <c r="T12" i="3"/>
  <c r="U7" i="4"/>
  <c r="F14" i="4"/>
  <c r="F14" i="3"/>
  <c r="I14" i="3" s="1"/>
  <c r="U12" i="4"/>
  <c r="I6" i="3"/>
  <c r="H10" i="4"/>
  <c r="T12" i="4"/>
  <c r="I8" i="4"/>
  <c r="R14" i="4"/>
  <c r="P14" i="4"/>
  <c r="S14" i="4" s="1"/>
  <c r="S8" i="4"/>
  <c r="Q14" i="4"/>
  <c r="T8" i="4"/>
  <c r="U8" i="4"/>
  <c r="G4" i="4"/>
  <c r="T11" i="4"/>
  <c r="D14" i="4"/>
  <c r="G11" i="3"/>
  <c r="P14" i="3"/>
  <c r="S14" i="3" s="1"/>
  <c r="G10" i="3"/>
  <c r="Q14" i="3"/>
  <c r="T14" i="3" s="1"/>
  <c r="E14" i="3"/>
  <c r="I10" i="3"/>
  <c r="I8" i="3"/>
  <c r="D14" i="3"/>
  <c r="U10" i="4"/>
  <c r="S9" i="4"/>
  <c r="U3" i="4"/>
  <c r="G6" i="4"/>
  <c r="I13" i="4"/>
  <c r="H7" i="4"/>
  <c r="H13" i="4"/>
  <c r="I10" i="4"/>
  <c r="H4" i="4"/>
  <c r="U6" i="4"/>
  <c r="G7" i="4"/>
  <c r="T9" i="4"/>
  <c r="S12" i="4"/>
  <c r="I9" i="3"/>
  <c r="I11" i="3"/>
  <c r="G7" i="3"/>
  <c r="H12" i="3"/>
  <c r="G5" i="3"/>
  <c r="H8" i="3"/>
  <c r="H10" i="3"/>
  <c r="H6" i="3"/>
  <c r="I4" i="3"/>
  <c r="H4" i="3"/>
  <c r="H9" i="3"/>
  <c r="G9" i="3"/>
  <c r="I7" i="3"/>
  <c r="H14" i="3" l="1"/>
  <c r="U14" i="4"/>
  <c r="G14" i="3"/>
  <c r="I14" i="4"/>
  <c r="T14" i="4"/>
  <c r="G14" i="4"/>
  <c r="H14" i="4"/>
</calcChain>
</file>

<file path=xl/sharedStrings.xml><?xml version="1.0" encoding="utf-8"?>
<sst xmlns="http://schemas.openxmlformats.org/spreadsheetml/2006/main" count="284" uniqueCount="114">
  <si>
    <t>Total</t>
  </si>
  <si>
    <t>P.PC.160.000</t>
  </si>
  <si>
    <t xml:space="preserve">body care set </t>
  </si>
  <si>
    <t>P.PC.200.000</t>
  </si>
  <si>
    <t xml:space="preserve">body wash </t>
  </si>
  <si>
    <t>P.PC.630.999</t>
  </si>
  <si>
    <t>hand/body lotion NOC</t>
  </si>
  <si>
    <t>P.IH.040.999</t>
  </si>
  <si>
    <t>bathroom cleaner NOC</t>
  </si>
  <si>
    <t>P.IH.070.029</t>
  </si>
  <si>
    <t>carpet cleaner spray</t>
  </si>
  <si>
    <t>P.IH.070.999</t>
  </si>
  <si>
    <t>carpet cleaner NOC</t>
  </si>
  <si>
    <t>P.IH.080.000</t>
  </si>
  <si>
    <t xml:space="preserve">carpet deodorizer </t>
  </si>
  <si>
    <t>P.IH.090.000</t>
  </si>
  <si>
    <t xml:space="preserve">dish soap </t>
  </si>
  <si>
    <t>P.IH.100.029</t>
  </si>
  <si>
    <t>disinfectant spray</t>
  </si>
  <si>
    <t>P.IH.260.023</t>
  </si>
  <si>
    <t>laundry detergent powder</t>
  </si>
  <si>
    <t>P.IH.270.000</t>
  </si>
  <si>
    <t xml:space="preserve">laundry fragrance </t>
  </si>
  <si>
    <t>P.IH.280.999</t>
  </si>
  <si>
    <t>laundry stain remover NOC</t>
  </si>
  <si>
    <t>P.IH.340.999</t>
  </si>
  <si>
    <t>surface cleaner NOC</t>
  </si>
  <si>
    <t>P.PC.170.999</t>
  </si>
  <si>
    <t>body oil NOC</t>
  </si>
  <si>
    <t>P.PC.480.999</t>
  </si>
  <si>
    <t>fragrance NOC</t>
  </si>
  <si>
    <t>P.PC.550.999</t>
  </si>
  <si>
    <t>hair conditioner NOC</t>
  </si>
  <si>
    <t>P.PC.820.999</t>
  </si>
  <si>
    <t>shampoo NOC</t>
  </si>
  <si>
    <t>P.PT.060.999</t>
  </si>
  <si>
    <t>pet stain cleaner NOC</t>
  </si>
  <si>
    <t>Product Classification</t>
  </si>
  <si>
    <t>Down the Drain Loading (mg/day per capita)</t>
  </si>
  <si>
    <t>Down the Drain Loading (g/day per capita)</t>
  </si>
  <si>
    <t>Group</t>
  </si>
  <si>
    <t>g/day per capita</t>
  </si>
  <si>
    <t>kg HHCB/day</t>
  </si>
  <si>
    <t>Est kg product/day</t>
  </si>
  <si>
    <t>Surface Cleaner</t>
  </si>
  <si>
    <t>Bathroom Cleaner</t>
  </si>
  <si>
    <t>Dish Soap</t>
  </si>
  <si>
    <t>Carpet Cleaning</t>
  </si>
  <si>
    <t>Laundry Detergent</t>
  </si>
  <si>
    <t>Laundry</t>
  </si>
  <si>
    <t>Carpet Cleaner Other</t>
  </si>
  <si>
    <t>Pet Stain Cleaner</t>
  </si>
  <si>
    <t>Fragrance</t>
  </si>
  <si>
    <t>Carpet Deoderizer</t>
  </si>
  <si>
    <t>Laundry Stain Remover</t>
  </si>
  <si>
    <t>Laundry Fragrance</t>
  </si>
  <si>
    <t>Carpet Cleaner Spray</t>
  </si>
  <si>
    <t>92% Removal</t>
  </si>
  <si>
    <t>7Q10 Water Column Conc (ug/L)</t>
  </si>
  <si>
    <t>7Q10 Sediment (ug/kg)</t>
  </si>
  <si>
    <t>30Q5 Water Column Conc (ug/L)</t>
  </si>
  <si>
    <t>HM Water Column Conc (ug/L)</t>
  </si>
  <si>
    <t>0% Removal</t>
  </si>
  <si>
    <t>99% Removal</t>
  </si>
  <si>
    <t>P95</t>
  </si>
  <si>
    <t>7Q10 Pore Water Conc (ug/L)</t>
  </si>
  <si>
    <t>P50</t>
  </si>
  <si>
    <t>30Q5 Pore Water Conc (ug/L)</t>
  </si>
  <si>
    <t>30Q5 Sediment (ug/kg)</t>
  </si>
  <si>
    <t>HM</t>
  </si>
  <si>
    <t>7Q10 Concentration (units) / Loading (kg/day)</t>
  </si>
  <si>
    <t>30Q5 Concentration (units) / Loading (kg/day)</t>
  </si>
  <si>
    <t>HM Concentration (units) / Loading (kg/day)</t>
  </si>
  <si>
    <t>POTW Release Environmental Concentration Percentile</t>
  </si>
  <si>
    <t>Contributing Population</t>
  </si>
  <si>
    <t>7Q10 Flow (MLD)</t>
  </si>
  <si>
    <t>30Q5 Flow (MLD)</t>
  </si>
  <si>
    <t>HM Flow (MLD)</t>
  </si>
  <si>
    <t>HM Pore Water Conc (ug/L)</t>
  </si>
  <si>
    <t>HM Sediment (ug/kg)</t>
  </si>
  <si>
    <t>95th Percentile</t>
  </si>
  <si>
    <t>50th Percentile</t>
  </si>
  <si>
    <t>Note: these concentrations are derived from unit PSC model runs for the individual POTW scenarios, and when multiplied by a daily release amount (kg/day) yield the modeled environmental concentrations in the units given.</t>
  </si>
  <si>
    <t>30Q5</t>
  </si>
  <si>
    <t>Regulated Under TSCA</t>
  </si>
  <si>
    <t>No</t>
  </si>
  <si>
    <t>Yes</t>
  </si>
  <si>
    <t>Average Down-the-drain Loading (g/person/day)</t>
  </si>
  <si>
    <t>Percent of Total (%)</t>
  </si>
  <si>
    <t>TSCA Average Down-the-drain Loading (g/person/day)</t>
  </si>
  <si>
    <t>Percent of Total TSCA (%)</t>
  </si>
  <si>
    <t>---</t>
  </si>
  <si>
    <t>SHEDS-HT Product ID</t>
  </si>
  <si>
    <t>SHEDS-HT source.description</t>
  </si>
  <si>
    <t>Estimated fl oz product</t>
  </si>
  <si>
    <t>Individual product totals</t>
  </si>
  <si>
    <t>Grouped product totals and product estimation</t>
  </si>
  <si>
    <t>Sheet</t>
  </si>
  <si>
    <t>Description</t>
  </si>
  <si>
    <t xml:space="preserve">Modeled receiving water and sediment concentrations resulting from commercial down-the-drain releases from select POTW scenarios. </t>
  </si>
  <si>
    <t>Details from the selected POTW percentiles, including unit model results from PSC that can be scaled by the modeled release rates to estimate receiving water concentrations.</t>
  </si>
  <si>
    <t>POTW Percentiles</t>
  </si>
  <si>
    <t>SHEDS-HT Results Summary</t>
  </si>
  <si>
    <t>Modeling for Eco Exposure</t>
  </si>
  <si>
    <t>Modeling for Human Exposure</t>
  </si>
  <si>
    <t>Back-Calculated Average Usage</t>
  </si>
  <si>
    <t xml:space="preserve">Modeled receiving water and sediment concentrations resulting from consumer down-the-drain releases from select POTW scenarios at 7Q10 flow rates. </t>
  </si>
  <si>
    <t xml:space="preserve">Modeled receiving water and sediment concentrations resulting from consumer down-the-drain releases from select POTW scenarios at 30Q5 and harmonic mean (HM) flow rates. </t>
  </si>
  <si>
    <t>The estimated down-the-drain dispoals from EPA's SHEDS-HT modeling for consumer releases are applied to selected POTW scenarios here to model environmental concentrations. These environmental concentrations at various receiving water flow statistics are applied to the exposure assessments.</t>
  </si>
  <si>
    <t>Individual product down-the-drain loading estimates are grouped by categories to contextualize the amount of product assumed to be used to achieve the average releases estimated. An generic 0.1% HHCB weight fraction was assumed for this contextualization.</t>
  </si>
  <si>
    <t>DRAFT</t>
  </si>
  <si>
    <t>February 2026</t>
  </si>
  <si>
    <t>CASRN 1222-05-5</t>
  </si>
  <si>
    <t>Draft Consumer Down-the-drain Releases for 1,3,4,6,7,8-Hexahydro-4,6,6,7,8,8-
hexamethylcyclopenta[γ]-2-benzopyran
(HHCB)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</si>
</sst>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6" formatCode="0.0"/>
  </numFmts>
  <fonts count="2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  <font>
      <b/>
      <sz val="18"/>
      <color theme="1"/>
      <name val="Times New Roman"/>
      <family val="1"/>
    </font>
    <font>
      <b/>
      <i/>
      <sz val="14"/>
      <color theme="1"/>
      <name val="Times New Roman"/>
      <family val="1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0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  <xf numFmtId="0" fontId="0" fillId="0" borderId="10" xfId="0" applyBorder="1"/>
    <xf numFmtId="0" fontId="0" fillId="0" borderId="0" xfId="0" applyBorder="1"/>
    <xf numFmtId="0" fontId="16" fillId="0" borderId="0" xfId="0" applyFont="1"/>
    <xf numFmtId="0" fontId="0" fillId="33" borderId="12" xfId="0" applyFill="1" applyBorder="1" applyAlignment="1">
      <alignment horizontal="center" wrapText="1"/>
    </xf>
    <xf numFmtId="0" fontId="0" fillId="33" borderId="0" xfId="0" applyFill="1" applyAlignment="1">
      <alignment horizontal="center" wrapText="1"/>
    </xf>
    <xf numFmtId="0" fontId="0" fillId="33" borderId="13" xfId="0" applyFill="1" applyBorder="1" applyAlignment="1">
      <alignment horizontal="center" wrapText="1"/>
    </xf>
    <xf numFmtId="0" fontId="0" fillId="34" borderId="12" xfId="0" applyFill="1" applyBorder="1" applyAlignment="1">
      <alignment horizontal="center" wrapText="1"/>
    </xf>
    <xf numFmtId="0" fontId="0" fillId="34" borderId="0" xfId="0" applyFill="1" applyAlignment="1">
      <alignment horizontal="center" wrapText="1"/>
    </xf>
    <xf numFmtId="0" fontId="0" fillId="34" borderId="13" xfId="0" applyFill="1" applyBorder="1" applyAlignment="1">
      <alignment horizontal="center" wrapText="1"/>
    </xf>
    <xf numFmtId="2" fontId="0" fillId="0" borderId="14" xfId="0" applyNumberFormat="1" applyBorder="1"/>
    <xf numFmtId="2" fontId="0" fillId="0" borderId="15" xfId="0" applyNumberFormat="1" applyBorder="1"/>
    <xf numFmtId="3" fontId="0" fillId="0" borderId="16" xfId="0" applyNumberFormat="1" applyBorder="1"/>
    <xf numFmtId="2" fontId="0" fillId="0" borderId="0" xfId="0" applyNumberFormat="1" applyBorder="1"/>
    <xf numFmtId="2" fontId="0" fillId="0" borderId="12" xfId="0" applyNumberFormat="1" applyBorder="1"/>
    <xf numFmtId="3" fontId="0" fillId="0" borderId="13" xfId="0" applyNumberFormat="1" applyBorder="1"/>
    <xf numFmtId="2" fontId="0" fillId="0" borderId="10" xfId="0" applyNumberFormat="1" applyBorder="1"/>
    <xf numFmtId="2" fontId="0" fillId="0" borderId="17" xfId="0" applyNumberFormat="1" applyBorder="1"/>
    <xf numFmtId="3" fontId="0" fillId="0" borderId="11" xfId="0" applyNumberFormat="1" applyBorder="1"/>
    <xf numFmtId="164" fontId="0" fillId="0" borderId="17" xfId="0" applyNumberFormat="1" applyBorder="1"/>
    <xf numFmtId="0" fontId="18" fillId="0" borderId="0" xfId="0" applyFont="1"/>
    <xf numFmtId="0" fontId="0" fillId="34" borderId="14" xfId="0" applyFill="1" applyBorder="1" applyAlignment="1">
      <alignment horizontal="center"/>
    </xf>
    <xf numFmtId="0" fontId="0" fillId="34" borderId="15" xfId="0" applyFill="1" applyBorder="1" applyAlignment="1">
      <alignment horizontal="center"/>
    </xf>
    <xf numFmtId="0" fontId="0" fillId="34" borderId="16" xfId="0" applyFill="1" applyBorder="1" applyAlignment="1">
      <alignment horizontal="center"/>
    </xf>
    <xf numFmtId="0" fontId="0" fillId="33" borderId="14" xfId="0" applyFill="1" applyBorder="1" applyAlignment="1">
      <alignment horizontal="center"/>
    </xf>
    <xf numFmtId="0" fontId="0" fillId="33" borderId="15" xfId="0" applyFill="1" applyBorder="1" applyAlignment="1">
      <alignment horizontal="center"/>
    </xf>
    <xf numFmtId="0" fontId="0" fillId="33" borderId="16" xfId="0" applyFill="1" applyBorder="1" applyAlignment="1">
      <alignment horizontal="center"/>
    </xf>
    <xf numFmtId="0" fontId="0" fillId="35" borderId="18" xfId="0" applyFill="1" applyBorder="1" applyAlignment="1">
      <alignment wrapText="1"/>
    </xf>
    <xf numFmtId="0" fontId="0" fillId="0" borderId="18" xfId="0" applyBorder="1"/>
    <xf numFmtId="3" fontId="0" fillId="0" borderId="18" xfId="0" applyNumberFormat="1" applyBorder="1"/>
    <xf numFmtId="166" fontId="0" fillId="0" borderId="18" xfId="0" applyNumberFormat="1" applyBorder="1"/>
    <xf numFmtId="9" fontId="16" fillId="0" borderId="0" xfId="0" applyNumberFormat="1" applyFont="1"/>
    <xf numFmtId="0" fontId="16" fillId="0" borderId="19" xfId="0" applyFont="1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16" fillId="35" borderId="18" xfId="0" applyFont="1" applyFill="1" applyBorder="1" applyAlignment="1">
      <alignment horizontal="center"/>
    </xf>
    <xf numFmtId="0" fontId="19" fillId="0" borderId="0" xfId="0" applyFont="1"/>
    <xf numFmtId="0" fontId="16" fillId="0" borderId="20" xfId="0" applyFont="1" applyBorder="1"/>
    <xf numFmtId="2" fontId="16" fillId="0" borderId="20" xfId="0" applyNumberFormat="1" applyFont="1" applyBorder="1"/>
    <xf numFmtId="164" fontId="16" fillId="0" borderId="20" xfId="0" applyNumberFormat="1" applyFont="1" applyBorder="1"/>
    <xf numFmtId="1" fontId="16" fillId="0" borderId="21" xfId="0" applyNumberFormat="1" applyFont="1" applyBorder="1"/>
    <xf numFmtId="0" fontId="16" fillId="35" borderId="18" xfId="0" applyFont="1" applyFill="1" applyBorder="1"/>
    <xf numFmtId="0" fontId="16" fillId="35" borderId="18" xfId="0" applyFont="1" applyFill="1" applyBorder="1" applyAlignment="1">
      <alignment wrapText="1"/>
    </xf>
    <xf numFmtId="11" fontId="0" fillId="0" borderId="18" xfId="0" applyNumberFormat="1" applyBorder="1"/>
    <xf numFmtId="11" fontId="0" fillId="0" borderId="18" xfId="0" quotePrefix="1" applyNumberFormat="1" applyBorder="1" applyAlignment="1">
      <alignment horizontal="right"/>
    </xf>
    <xf numFmtId="0" fontId="0" fillId="0" borderId="18" xfId="0" quotePrefix="1" applyBorder="1" applyAlignment="1">
      <alignment horizontal="right"/>
    </xf>
    <xf numFmtId="2" fontId="0" fillId="0" borderId="18" xfId="0" applyNumberFormat="1" applyBorder="1"/>
    <xf numFmtId="0" fontId="0" fillId="0" borderId="18" xfId="0" applyBorder="1" applyAlignment="1">
      <alignment wrapText="1"/>
    </xf>
    <xf numFmtId="0" fontId="16" fillId="0" borderId="18" xfId="0" applyFont="1" applyBorder="1"/>
    <xf numFmtId="11" fontId="16" fillId="0" borderId="18" xfId="0" applyNumberFormat="1" applyFont="1" applyBorder="1"/>
    <xf numFmtId="164" fontId="0" fillId="0" borderId="18" xfId="0" applyNumberFormat="1" applyBorder="1"/>
    <xf numFmtId="0" fontId="0" fillId="0" borderId="0" xfId="0" applyAlignment="1">
      <alignment horizontal="left" vertical="top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center"/>
    </xf>
    <xf numFmtId="0" fontId="22" fillId="0" borderId="0" xfId="0" applyFont="1"/>
    <xf numFmtId="0" fontId="23" fillId="0" borderId="0" xfId="0" quotePrefix="1" applyFont="1" applyAlignment="1">
      <alignment horizontal="center"/>
    </xf>
    <xf numFmtId="0" fontId="24" fillId="0" borderId="0" xfId="0" applyFont="1" applyAlignment="1">
      <alignment horizontal="center" vertical="center" wrapText="1"/>
    </xf>
    <xf numFmtId="49" fontId="25" fillId="0" borderId="0" xfId="0" quotePrefix="1" applyNumberFormat="1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0A0E3-C724-46FC-ABF3-6196D09FB532}">
  <dimension ref="A1:F13"/>
  <sheetViews>
    <sheetView tabSelected="1" workbookViewId="0">
      <selection activeCell="K8" sqref="K8"/>
    </sheetView>
  </sheetViews>
  <sheetFormatPr defaultRowHeight="14.4" x14ac:dyDescent="0.3"/>
  <sheetData>
    <row r="1" spans="1:6" ht="15.6" x14ac:dyDescent="0.3">
      <c r="A1" s="53"/>
      <c r="B1" s="54"/>
      <c r="C1" s="54"/>
      <c r="D1" s="54"/>
      <c r="E1" s="54"/>
      <c r="F1" s="54"/>
    </row>
    <row r="2" spans="1:6" x14ac:dyDescent="0.3">
      <c r="A2" s="53"/>
      <c r="B2" s="55" t="s">
        <v>110</v>
      </c>
      <c r="C2" s="55"/>
      <c r="D2" s="55"/>
      <c r="E2" s="55"/>
      <c r="F2" s="55"/>
    </row>
    <row r="3" spans="1:6" ht="15.6" x14ac:dyDescent="0.3">
      <c r="A3" s="53"/>
      <c r="B3" s="56"/>
      <c r="C3" s="57" t="s">
        <v>111</v>
      </c>
      <c r="D3" s="57"/>
      <c r="E3" s="57"/>
      <c r="F3" s="56"/>
    </row>
    <row r="4" spans="1:6" x14ac:dyDescent="0.3">
      <c r="A4" s="53"/>
      <c r="B4" s="53"/>
      <c r="C4" s="53"/>
      <c r="D4" s="53"/>
      <c r="E4" s="53"/>
      <c r="F4" s="53"/>
    </row>
    <row r="5" spans="1:6" x14ac:dyDescent="0.3">
      <c r="A5" s="53"/>
      <c r="B5" s="53"/>
      <c r="C5" s="53"/>
      <c r="D5" s="53"/>
      <c r="E5" s="53"/>
      <c r="F5" s="53"/>
    </row>
    <row r="6" spans="1:6" x14ac:dyDescent="0.3">
      <c r="A6" s="53"/>
      <c r="B6" s="58" t="s">
        <v>113</v>
      </c>
      <c r="C6" s="58"/>
      <c r="D6" s="58"/>
      <c r="E6" s="58"/>
      <c r="F6" s="58"/>
    </row>
    <row r="7" spans="1:6" x14ac:dyDescent="0.3">
      <c r="A7" s="53"/>
      <c r="B7" s="58"/>
      <c r="C7" s="58"/>
      <c r="D7" s="58"/>
      <c r="E7" s="58"/>
      <c r="F7" s="58"/>
    </row>
    <row r="8" spans="1:6" ht="127.8" customHeight="1" x14ac:dyDescent="0.3">
      <c r="A8" s="53"/>
      <c r="B8" s="58"/>
      <c r="C8" s="58"/>
      <c r="D8" s="58"/>
      <c r="E8" s="58"/>
      <c r="F8" s="58"/>
    </row>
    <row r="9" spans="1:6" x14ac:dyDescent="0.3">
      <c r="A9" s="53"/>
      <c r="B9" s="53"/>
      <c r="C9" s="53"/>
      <c r="D9" s="53"/>
      <c r="E9" s="53"/>
      <c r="F9" s="53"/>
    </row>
    <row r="10" spans="1:6" ht="22.8" x14ac:dyDescent="0.3">
      <c r="A10" s="53"/>
      <c r="B10" s="58" t="s">
        <v>112</v>
      </c>
      <c r="C10" s="58"/>
      <c r="D10" s="58"/>
      <c r="E10" s="58"/>
      <c r="F10" s="58"/>
    </row>
    <row r="11" spans="1:6" x14ac:dyDescent="0.3">
      <c r="A11" s="53"/>
      <c r="B11" s="53"/>
      <c r="C11" s="53"/>
      <c r="D11" s="53"/>
      <c r="E11" s="53"/>
      <c r="F11" s="53"/>
    </row>
    <row r="12" spans="1:6" x14ac:dyDescent="0.3">
      <c r="A12" s="53"/>
      <c r="B12" s="53"/>
      <c r="C12" s="53"/>
      <c r="D12" s="53"/>
      <c r="E12" s="53"/>
      <c r="F12" s="53"/>
    </row>
    <row r="13" spans="1:6" ht="18" x14ac:dyDescent="0.35">
      <c r="A13" s="53"/>
      <c r="B13" s="59" t="s">
        <v>111</v>
      </c>
      <c r="C13" s="59"/>
      <c r="D13" s="59"/>
      <c r="E13" s="59"/>
      <c r="F13" s="59"/>
    </row>
  </sheetData>
  <mergeCells count="5">
    <mergeCell ref="B2:F2"/>
    <mergeCell ref="C3:E3"/>
    <mergeCell ref="B6:F8"/>
    <mergeCell ref="B10:F10"/>
    <mergeCell ref="B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35551-75A5-487F-8BB3-5BD6DACC69DC}">
  <dimension ref="A2:B9"/>
  <sheetViews>
    <sheetView workbookViewId="0">
      <selection activeCell="D9" sqref="D9"/>
    </sheetView>
  </sheetViews>
  <sheetFormatPr defaultRowHeight="14.4" x14ac:dyDescent="0.3"/>
  <cols>
    <col min="1" max="1" width="34.44140625" customWidth="1"/>
    <col min="2" max="2" width="63.21875" customWidth="1"/>
  </cols>
  <sheetData>
    <row r="2" spans="1:2" ht="67.8" customHeight="1" x14ac:dyDescent="0.3">
      <c r="A2" s="52" t="s">
        <v>108</v>
      </c>
      <c r="B2" s="52"/>
    </row>
    <row r="4" spans="1:2" x14ac:dyDescent="0.3">
      <c r="A4" s="49" t="s">
        <v>97</v>
      </c>
      <c r="B4" s="49" t="s">
        <v>98</v>
      </c>
    </row>
    <row r="5" spans="1:2" ht="28.8" x14ac:dyDescent="0.3">
      <c r="A5" s="30" t="s">
        <v>102</v>
      </c>
      <c r="B5" s="48" t="s">
        <v>99</v>
      </c>
    </row>
    <row r="6" spans="1:2" ht="43.2" x14ac:dyDescent="0.3">
      <c r="A6" s="30" t="s">
        <v>103</v>
      </c>
      <c r="B6" s="48" t="s">
        <v>106</v>
      </c>
    </row>
    <row r="7" spans="1:2" ht="43.2" x14ac:dyDescent="0.3">
      <c r="A7" s="30" t="s">
        <v>104</v>
      </c>
      <c r="B7" s="48" t="s">
        <v>107</v>
      </c>
    </row>
    <row r="8" spans="1:2" ht="43.2" x14ac:dyDescent="0.3">
      <c r="A8" s="30" t="s">
        <v>101</v>
      </c>
      <c r="B8" s="48" t="s">
        <v>100</v>
      </c>
    </row>
    <row r="9" spans="1:2" ht="57.6" x14ac:dyDescent="0.3">
      <c r="A9" s="30" t="s">
        <v>105</v>
      </c>
      <c r="B9" s="48" t="s">
        <v>109</v>
      </c>
    </row>
  </sheetData>
  <mergeCells count="1">
    <mergeCell ref="A2:B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52CA9-2C67-4F72-9D2B-41DC61A8434F}">
  <dimension ref="A1:H21"/>
  <sheetViews>
    <sheetView workbookViewId="0">
      <selection activeCell="I11" sqref="I11"/>
    </sheetView>
  </sheetViews>
  <sheetFormatPr defaultRowHeight="14.4" x14ac:dyDescent="0.3"/>
  <cols>
    <col min="1" max="1" width="16.6640625" customWidth="1"/>
    <col min="2" max="2" width="24.33203125" bestFit="1" customWidth="1"/>
    <col min="3" max="3" width="22.109375" customWidth="1"/>
    <col min="4" max="4" width="11.21875" customWidth="1"/>
    <col min="5" max="5" width="10.6640625" customWidth="1"/>
    <col min="6" max="6" width="28.109375" customWidth="1"/>
    <col min="7" max="7" width="13.77734375" customWidth="1"/>
    <col min="9" max="9" width="33.33203125" customWidth="1"/>
  </cols>
  <sheetData>
    <row r="1" spans="1:7" ht="43.2" x14ac:dyDescent="0.3">
      <c r="A1" s="43" t="s">
        <v>92</v>
      </c>
      <c r="B1" s="43" t="s">
        <v>93</v>
      </c>
      <c r="C1" s="43" t="s">
        <v>87</v>
      </c>
      <c r="D1" s="43" t="s">
        <v>88</v>
      </c>
      <c r="E1" s="43" t="s">
        <v>84</v>
      </c>
      <c r="F1" s="43" t="s">
        <v>89</v>
      </c>
      <c r="G1" s="43" t="s">
        <v>90</v>
      </c>
    </row>
    <row r="2" spans="1:7" x14ac:dyDescent="0.3">
      <c r="A2" s="30" t="s">
        <v>1</v>
      </c>
      <c r="B2" s="30" t="s">
        <v>2</v>
      </c>
      <c r="C2" s="44">
        <v>5.3754000000000001E-5</v>
      </c>
      <c r="D2" s="30">
        <v>0.01</v>
      </c>
      <c r="E2" s="30" t="s">
        <v>85</v>
      </c>
      <c r="F2" s="45" t="s">
        <v>91</v>
      </c>
      <c r="G2" s="46" t="s">
        <v>91</v>
      </c>
    </row>
    <row r="3" spans="1:7" x14ac:dyDescent="0.3">
      <c r="A3" s="30" t="s">
        <v>3</v>
      </c>
      <c r="B3" s="30" t="s">
        <v>4</v>
      </c>
      <c r="C3" s="44">
        <v>0.29415131360000002</v>
      </c>
      <c r="D3" s="30">
        <v>27.57</v>
      </c>
      <c r="E3" s="30" t="s">
        <v>85</v>
      </c>
      <c r="F3" s="45" t="s">
        <v>91</v>
      </c>
      <c r="G3" s="46" t="s">
        <v>91</v>
      </c>
    </row>
    <row r="4" spans="1:7" x14ac:dyDescent="0.3">
      <c r="A4" s="30" t="s">
        <v>5</v>
      </c>
      <c r="B4" s="30" t="s">
        <v>6</v>
      </c>
      <c r="C4" s="44">
        <v>0.55887857470000002</v>
      </c>
      <c r="D4" s="30">
        <v>52.38</v>
      </c>
      <c r="E4" s="30" t="s">
        <v>85</v>
      </c>
      <c r="F4" s="45" t="s">
        <v>91</v>
      </c>
      <c r="G4" s="46" t="s">
        <v>91</v>
      </c>
    </row>
    <row r="5" spans="1:7" x14ac:dyDescent="0.3">
      <c r="A5" s="30" t="s">
        <v>7</v>
      </c>
      <c r="B5" s="30" t="s">
        <v>8</v>
      </c>
      <c r="C5" s="44">
        <v>1.0586966499999999E-2</v>
      </c>
      <c r="D5" s="30">
        <v>0.99</v>
      </c>
      <c r="E5" s="30" t="s">
        <v>86</v>
      </c>
      <c r="F5" s="44">
        <f>C5</f>
        <v>1.0586966499999999E-2</v>
      </c>
      <c r="G5" s="47">
        <f>100*F5/F$20</f>
        <v>9.8937397401538156</v>
      </c>
    </row>
    <row r="6" spans="1:7" x14ac:dyDescent="0.3">
      <c r="A6" s="30" t="s">
        <v>9</v>
      </c>
      <c r="B6" s="30" t="s">
        <v>10</v>
      </c>
      <c r="C6" s="44">
        <v>5.3377900000000003E-5</v>
      </c>
      <c r="D6" s="30">
        <v>0.01</v>
      </c>
      <c r="E6" s="30" t="s">
        <v>86</v>
      </c>
      <c r="F6" s="44">
        <f t="shared" ref="F6:F16" si="0">C6</f>
        <v>5.3377900000000003E-5</v>
      </c>
      <c r="G6" s="47">
        <f t="shared" ref="G6:G19" si="1">100*F6/F$20</f>
        <v>4.9882754467576375E-2</v>
      </c>
    </row>
    <row r="7" spans="1:7" x14ac:dyDescent="0.3">
      <c r="A7" s="30" t="s">
        <v>11</v>
      </c>
      <c r="B7" s="30" t="s">
        <v>12</v>
      </c>
      <c r="C7" s="44">
        <v>7.4933266E-3</v>
      </c>
      <c r="D7" s="30">
        <v>0.7</v>
      </c>
      <c r="E7" s="30" t="s">
        <v>86</v>
      </c>
      <c r="F7" s="44">
        <f t="shared" si="0"/>
        <v>7.4933266E-3</v>
      </c>
      <c r="G7" s="47">
        <f t="shared" si="1"/>
        <v>7.0026690996303502</v>
      </c>
    </row>
    <row r="8" spans="1:7" x14ac:dyDescent="0.3">
      <c r="A8" s="30" t="s">
        <v>13</v>
      </c>
      <c r="B8" s="30" t="s">
        <v>14</v>
      </c>
      <c r="C8" s="44">
        <v>1.6451931999999999E-3</v>
      </c>
      <c r="D8" s="30">
        <v>0.15</v>
      </c>
      <c r="E8" s="30" t="s">
        <v>86</v>
      </c>
      <c r="F8" s="44">
        <f t="shared" si="0"/>
        <v>1.6451931999999999E-3</v>
      </c>
      <c r="G8" s="47">
        <f t="shared" si="1"/>
        <v>1.5374671623897955</v>
      </c>
    </row>
    <row r="9" spans="1:7" x14ac:dyDescent="0.3">
      <c r="A9" s="30" t="s">
        <v>15</v>
      </c>
      <c r="B9" s="30" t="s">
        <v>16</v>
      </c>
      <c r="C9" s="44">
        <v>2.3007300200000001E-2</v>
      </c>
      <c r="D9" s="30">
        <v>2.16</v>
      </c>
      <c r="E9" s="30" t="s">
        <v>86</v>
      </c>
      <c r="F9" s="44">
        <f t="shared" si="0"/>
        <v>2.3007300200000001E-2</v>
      </c>
      <c r="G9" s="47">
        <f t="shared" si="1"/>
        <v>21.500799147932398</v>
      </c>
    </row>
    <row r="10" spans="1:7" x14ac:dyDescent="0.3">
      <c r="A10" s="30" t="s">
        <v>17</v>
      </c>
      <c r="B10" s="30" t="s">
        <v>18</v>
      </c>
      <c r="C10" s="44">
        <v>1.08197007E-2</v>
      </c>
      <c r="D10" s="30">
        <v>1.01</v>
      </c>
      <c r="E10" s="30" t="s">
        <v>85</v>
      </c>
      <c r="F10" s="45" t="s">
        <v>91</v>
      </c>
      <c r="G10" s="46" t="s">
        <v>91</v>
      </c>
    </row>
    <row r="11" spans="1:7" x14ac:dyDescent="0.3">
      <c r="A11" s="30" t="s">
        <v>19</v>
      </c>
      <c r="B11" s="30" t="s">
        <v>20</v>
      </c>
      <c r="C11" s="44">
        <v>1.55851263E-2</v>
      </c>
      <c r="D11" s="30">
        <v>1.46</v>
      </c>
      <c r="E11" s="30" t="s">
        <v>86</v>
      </c>
      <c r="F11" s="44">
        <f t="shared" si="0"/>
        <v>1.55851263E-2</v>
      </c>
      <c r="G11" s="47">
        <f t="shared" si="1"/>
        <v>14.564623721972334</v>
      </c>
    </row>
    <row r="12" spans="1:7" x14ac:dyDescent="0.3">
      <c r="A12" s="30" t="s">
        <v>21</v>
      </c>
      <c r="B12" s="30" t="s">
        <v>22</v>
      </c>
      <c r="C12" s="44">
        <v>9.3825099999999997E-5</v>
      </c>
      <c r="D12" s="30">
        <v>0.01</v>
      </c>
      <c r="E12" s="30" t="s">
        <v>86</v>
      </c>
      <c r="F12" s="44">
        <f t="shared" si="0"/>
        <v>9.3825099999999997E-5</v>
      </c>
      <c r="G12" s="47">
        <f t="shared" si="1"/>
        <v>8.7681501636366357E-2</v>
      </c>
    </row>
    <row r="13" spans="1:7" x14ac:dyDescent="0.3">
      <c r="A13" s="30" t="s">
        <v>23</v>
      </c>
      <c r="B13" s="30" t="s">
        <v>24</v>
      </c>
      <c r="C13" s="44">
        <v>1.0339727E-3</v>
      </c>
      <c r="D13" s="30">
        <v>0.1</v>
      </c>
      <c r="E13" s="30" t="s">
        <v>86</v>
      </c>
      <c r="F13" s="44">
        <f t="shared" si="0"/>
        <v>1.0339727E-3</v>
      </c>
      <c r="G13" s="47">
        <f t="shared" si="1"/>
        <v>0.96626893003053704</v>
      </c>
    </row>
    <row r="14" spans="1:7" x14ac:dyDescent="0.3">
      <c r="A14" s="30" t="s">
        <v>25</v>
      </c>
      <c r="B14" s="30" t="s">
        <v>26</v>
      </c>
      <c r="C14" s="44">
        <v>4.2007278500000002E-2</v>
      </c>
      <c r="D14" s="30">
        <v>3.94</v>
      </c>
      <c r="E14" s="30" t="s">
        <v>86</v>
      </c>
      <c r="F14" s="44">
        <f t="shared" si="0"/>
        <v>4.2007278500000002E-2</v>
      </c>
      <c r="G14" s="47">
        <f t="shared" si="1"/>
        <v>39.25667287897425</v>
      </c>
    </row>
    <row r="15" spans="1:7" x14ac:dyDescent="0.3">
      <c r="A15" s="30" t="s">
        <v>27</v>
      </c>
      <c r="B15" s="30" t="s">
        <v>28</v>
      </c>
      <c r="C15" s="44">
        <v>8.1937799999999995E-4</v>
      </c>
      <c r="D15" s="30">
        <v>0.08</v>
      </c>
      <c r="E15" s="30" t="s">
        <v>85</v>
      </c>
      <c r="F15" s="45" t="s">
        <v>91</v>
      </c>
      <c r="G15" s="46" t="s">
        <v>91</v>
      </c>
    </row>
    <row r="16" spans="1:7" x14ac:dyDescent="0.3">
      <c r="A16" s="30" t="s">
        <v>29</v>
      </c>
      <c r="B16" s="30" t="s">
        <v>30</v>
      </c>
      <c r="C16" s="44">
        <v>2.927341E-3</v>
      </c>
      <c r="D16" s="30">
        <v>0.27</v>
      </c>
      <c r="E16" s="30" t="s">
        <v>86</v>
      </c>
      <c r="F16" s="44">
        <f t="shared" si="0"/>
        <v>2.927341E-3</v>
      </c>
      <c r="G16" s="47">
        <f t="shared" si="1"/>
        <v>2.7356608698706673</v>
      </c>
    </row>
    <row r="17" spans="1:8" x14ac:dyDescent="0.3">
      <c r="A17" s="30" t="s">
        <v>31</v>
      </c>
      <c r="B17" s="30" t="s">
        <v>32</v>
      </c>
      <c r="C17" s="44">
        <v>7.4347814700000001E-2</v>
      </c>
      <c r="D17" s="30">
        <v>6.97</v>
      </c>
      <c r="E17" s="30" t="s">
        <v>85</v>
      </c>
      <c r="F17" s="45" t="s">
        <v>91</v>
      </c>
      <c r="G17" s="46" t="s">
        <v>91</v>
      </c>
    </row>
    <row r="18" spans="1:8" x14ac:dyDescent="0.3">
      <c r="A18" s="30" t="s">
        <v>33</v>
      </c>
      <c r="B18" s="30" t="s">
        <v>34</v>
      </c>
      <c r="C18" s="44">
        <v>2.0985944100000001E-2</v>
      </c>
      <c r="D18" s="30">
        <v>1.97</v>
      </c>
      <c r="E18" s="30" t="s">
        <v>85</v>
      </c>
      <c r="F18" s="45" t="s">
        <v>91</v>
      </c>
      <c r="G18" s="46" t="s">
        <v>91</v>
      </c>
    </row>
    <row r="19" spans="1:8" x14ac:dyDescent="0.3">
      <c r="A19" s="30" t="s">
        <v>35</v>
      </c>
      <c r="B19" s="30" t="s">
        <v>36</v>
      </c>
      <c r="C19" s="44">
        <v>2.5730131999999999E-3</v>
      </c>
      <c r="D19" s="30">
        <v>0.24</v>
      </c>
      <c r="E19" s="30" t="s">
        <v>86</v>
      </c>
      <c r="F19" s="44">
        <f>C19</f>
        <v>2.5730131999999999E-3</v>
      </c>
      <c r="G19" s="47">
        <f t="shared" si="1"/>
        <v>2.4045341929418913</v>
      </c>
    </row>
    <row r="20" spans="1:8" ht="15" thickBot="1" x14ac:dyDescent="0.35">
      <c r="A20" s="38" t="s">
        <v>0</v>
      </c>
      <c r="B20" s="38"/>
      <c r="C20" s="39">
        <f>SUM(C2:C19)</f>
        <v>1.0670632010000001</v>
      </c>
      <c r="D20" s="38">
        <v>100</v>
      </c>
      <c r="E20" s="38"/>
      <c r="F20" s="40">
        <f>SUM(F2:F19)</f>
        <v>0.10700672120000002</v>
      </c>
      <c r="G20" s="41">
        <f>SUM(G2:G19)</f>
        <v>99.999999999999986</v>
      </c>
      <c r="H20" s="5"/>
    </row>
    <row r="21" spans="1:8" x14ac:dyDescent="0.3">
      <c r="F21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2A7E2-1C1A-456B-A3D6-C787AE027AC4}">
  <dimension ref="A1:U14"/>
  <sheetViews>
    <sheetView zoomScale="98" zoomScaleNormal="98" workbookViewId="0">
      <selection activeCell="I19" sqref="I19"/>
    </sheetView>
  </sheetViews>
  <sheetFormatPr defaultRowHeight="14.4" x14ac:dyDescent="0.3"/>
  <cols>
    <col min="2" max="2" width="22.6640625" bestFit="1" customWidth="1"/>
    <col min="3" max="3" width="22.44140625" customWidth="1"/>
    <col min="4" max="4" width="11.33203125" customWidth="1"/>
    <col min="5" max="5" width="13.44140625" customWidth="1"/>
    <col min="7" max="7" width="12.6640625" customWidth="1"/>
    <col min="8" max="8" width="13.6640625" customWidth="1"/>
    <col min="9" max="9" width="12.5546875" customWidth="1"/>
    <col min="14" max="14" width="22.77734375" bestFit="1" customWidth="1"/>
    <col min="15" max="15" width="16.6640625" customWidth="1"/>
    <col min="16" max="16" width="11.6640625" customWidth="1"/>
    <col min="17" max="17" width="12" customWidth="1"/>
    <col min="19" max="19" width="11.88671875" customWidth="1"/>
    <col min="20" max="20" width="12.5546875" customWidth="1"/>
    <col min="21" max="21" width="10.88671875" customWidth="1"/>
  </cols>
  <sheetData>
    <row r="1" spans="1:21" x14ac:dyDescent="0.3">
      <c r="D1" s="26" t="s">
        <v>62</v>
      </c>
      <c r="E1" s="27"/>
      <c r="F1" s="28"/>
      <c r="G1" s="23" t="s">
        <v>57</v>
      </c>
      <c r="H1" s="24"/>
      <c r="I1" s="25"/>
      <c r="P1" s="26" t="s">
        <v>62</v>
      </c>
      <c r="Q1" s="27"/>
      <c r="R1" s="28"/>
      <c r="S1" s="23" t="s">
        <v>63</v>
      </c>
      <c r="T1" s="24"/>
      <c r="U1" s="25"/>
    </row>
    <row r="2" spans="1:21" ht="58.2" customHeight="1" thickBot="1" x14ac:dyDescent="0.6">
      <c r="A2" s="22" t="s">
        <v>64</v>
      </c>
      <c r="B2" t="s">
        <v>37</v>
      </c>
      <c r="C2" s="2" t="s">
        <v>39</v>
      </c>
      <c r="D2" s="6" t="s">
        <v>58</v>
      </c>
      <c r="E2" s="7" t="s">
        <v>65</v>
      </c>
      <c r="F2" s="8" t="s">
        <v>59</v>
      </c>
      <c r="G2" s="9" t="s">
        <v>58</v>
      </c>
      <c r="H2" s="10" t="s">
        <v>65</v>
      </c>
      <c r="I2" s="11" t="s">
        <v>59</v>
      </c>
      <c r="M2" s="22" t="s">
        <v>66</v>
      </c>
      <c r="N2" t="s">
        <v>37</v>
      </c>
      <c r="O2" s="2" t="s">
        <v>39</v>
      </c>
      <c r="P2" s="6" t="s">
        <v>58</v>
      </c>
      <c r="Q2" s="7" t="s">
        <v>65</v>
      </c>
      <c r="R2" s="8" t="s">
        <v>59</v>
      </c>
      <c r="S2" s="9" t="s">
        <v>58</v>
      </c>
      <c r="T2" s="10" t="s">
        <v>65</v>
      </c>
      <c r="U2" s="11" t="s">
        <v>59</v>
      </c>
    </row>
    <row r="3" spans="1:21" x14ac:dyDescent="0.3">
      <c r="B3" t="s">
        <v>44</v>
      </c>
      <c r="C3" s="1">
        <v>4.2007278500000002E-2</v>
      </c>
      <c r="D3" s="12">
        <f>$C3*'POTW Percentiles'!$B$3*'POTW Percentiles'!F$3/1000</f>
        <v>92.264786497399996</v>
      </c>
      <c r="E3" s="13">
        <f>$C3*'POTW Percentiles'!$B$3*'POTW Percentiles'!G$3/1000</f>
        <v>90.508882256100009</v>
      </c>
      <c r="F3" s="14">
        <f>$C3*'POTW Percentiles'!$B$3*'POTW Percentiles'!H$3/1000</f>
        <v>28094.467860800003</v>
      </c>
      <c r="G3" s="12">
        <f>D3*0.08</f>
        <v>7.3811829197919998</v>
      </c>
      <c r="H3" s="13">
        <f>E3*0.08</f>
        <v>7.2407105804880008</v>
      </c>
      <c r="I3" s="14">
        <f>F3*0.08</f>
        <v>2247.5574288640005</v>
      </c>
      <c r="N3" t="s">
        <v>44</v>
      </c>
      <c r="O3" s="1">
        <v>4.2007278500000002E-2</v>
      </c>
      <c r="P3" s="12">
        <f>$C3*'POTW Percentiles'!$B$4*'POTW Percentiles'!$F$4/1000</f>
        <v>31.686090172550003</v>
      </c>
      <c r="Q3" s="13">
        <f>$C3*'POTW Percentiles'!$B$4*'POTW Percentiles'!$G$4/1000</f>
        <v>31.04757953935</v>
      </c>
      <c r="R3" s="14">
        <f>$C3*'POTW Percentiles'!$B$4*'POTW Percentiles'!$H$4/1000</f>
        <v>9657.4733271500008</v>
      </c>
      <c r="S3" s="12">
        <f>P3*0.01</f>
        <v>0.31686090172550002</v>
      </c>
      <c r="T3" s="13">
        <f>Q3*0.01</f>
        <v>0.31047579539350001</v>
      </c>
      <c r="U3" s="14">
        <f>R3*0.01</f>
        <v>96.574733271500008</v>
      </c>
    </row>
    <row r="4" spans="1:21" x14ac:dyDescent="0.3">
      <c r="B4" t="s">
        <v>46</v>
      </c>
      <c r="C4" s="1">
        <v>2.3007300200000001E-2</v>
      </c>
      <c r="D4" s="16">
        <f>$C4*'POTW Percentiles'!$B$3*'POTW Percentiles'!F$3/1000</f>
        <v>50.533234159279999</v>
      </c>
      <c r="E4" s="15">
        <f>$C4*'POTW Percentiles'!$B$3*'POTW Percentiles'!G$3/1000</f>
        <v>49.57152901092001</v>
      </c>
      <c r="F4" s="17">
        <f>$C4*'POTW Percentiles'!$B$3*'POTW Percentiles'!H$3/1000</f>
        <v>15387.282373760001</v>
      </c>
      <c r="G4" s="16">
        <f>D4*0.08</f>
        <v>4.0426587327424004</v>
      </c>
      <c r="H4" s="15">
        <f>E4*0.08</f>
        <v>3.965722320873601</v>
      </c>
      <c r="I4" s="17">
        <f>F4*0.08</f>
        <v>1230.9825899008001</v>
      </c>
      <c r="N4" t="s">
        <v>46</v>
      </c>
      <c r="O4" s="1">
        <v>2.3007300200000001E-2</v>
      </c>
      <c r="P4" s="16">
        <f>$C4*'POTW Percentiles'!$B$4*'POTW Percentiles'!F$4/1000</f>
        <v>17.354406540860001</v>
      </c>
      <c r="Q4" s="15">
        <f>$C4*'POTW Percentiles'!$B$4*'POTW Percentiles'!G$4/1000</f>
        <v>17.004695577819998</v>
      </c>
      <c r="R4" s="17">
        <f>$C4*'POTW Percentiles'!$B$4*'POTW Percentiles'!H$4/1000</f>
        <v>5289.3783159800005</v>
      </c>
      <c r="S4" s="16">
        <f t="shared" ref="S4:S13" si="0">P4*0.01</f>
        <v>0.17354406540860001</v>
      </c>
      <c r="T4" s="15">
        <f t="shared" ref="T4:T13" si="1">Q4*0.01</f>
        <v>0.17004695577819998</v>
      </c>
      <c r="U4" s="17">
        <f t="shared" ref="U4:U13" si="2">R4*0.01</f>
        <v>52.893783159800009</v>
      </c>
    </row>
    <row r="5" spans="1:21" x14ac:dyDescent="0.3">
      <c r="B5" t="s">
        <v>48</v>
      </c>
      <c r="C5" s="1">
        <v>1.55851263E-2</v>
      </c>
      <c r="D5" s="16">
        <f>$C5*'POTW Percentiles'!$B$3*'POTW Percentiles'!F$3/1000</f>
        <v>34.231171405319998</v>
      </c>
      <c r="E5" s="15">
        <f>$C5*'POTW Percentiles'!$B$3*'POTW Percentiles'!G$3/1000</f>
        <v>33.57971312598</v>
      </c>
      <c r="F5" s="17">
        <f>$C5*'POTW Percentiles'!$B$3*'POTW Percentiles'!H$3/1000</f>
        <v>10423.33246944</v>
      </c>
      <c r="G5" s="16">
        <f>D5*0.08</f>
        <v>2.7384937124255999</v>
      </c>
      <c r="H5" s="15">
        <f>E5*0.08</f>
        <v>2.6863770500783999</v>
      </c>
      <c r="I5" s="17">
        <f>F5*0.08</f>
        <v>833.86659755519997</v>
      </c>
      <c r="N5" t="s">
        <v>48</v>
      </c>
      <c r="O5" s="1">
        <v>1.55851263E-2</v>
      </c>
      <c r="P5" s="16">
        <f>$C5*'POTW Percentiles'!$B$4*'POTW Percentiles'!F$4/1000</f>
        <v>11.755860768090001</v>
      </c>
      <c r="Q5" s="15">
        <f>$C5*'POTW Percentiles'!$B$4*'POTW Percentiles'!G$4/1000</f>
        <v>11.518966848329999</v>
      </c>
      <c r="R5" s="17">
        <f>$C5*'POTW Percentiles'!$B$4*'POTW Percentiles'!H$4/1000</f>
        <v>3583.0205363699997</v>
      </c>
      <c r="S5" s="16">
        <f t="shared" si="0"/>
        <v>0.11755860768090001</v>
      </c>
      <c r="T5" s="15">
        <f t="shared" si="1"/>
        <v>0.11518966848329999</v>
      </c>
      <c r="U5" s="17">
        <f t="shared" si="2"/>
        <v>35.830205363699996</v>
      </c>
    </row>
    <row r="6" spans="1:21" x14ac:dyDescent="0.3">
      <c r="B6" t="s">
        <v>45</v>
      </c>
      <c r="C6" s="1">
        <v>1.0586966499999999E-2</v>
      </c>
      <c r="D6" s="16">
        <f>$C6*'POTW Percentiles'!$B$3*'POTW Percentiles'!F$3/1000</f>
        <v>23.253213220599996</v>
      </c>
      <c r="E6" s="15">
        <f>$C6*'POTW Percentiles'!$B$3*'POTW Percentiles'!G$3/1000</f>
        <v>22.810678020899999</v>
      </c>
      <c r="F6" s="17">
        <f>$C6*'POTW Percentiles'!$B$3*'POTW Percentiles'!H$3/1000</f>
        <v>7080.5631951999994</v>
      </c>
      <c r="G6" s="16">
        <f>D6*0.08</f>
        <v>1.8602570576479998</v>
      </c>
      <c r="H6" s="15">
        <f>E6*0.08</f>
        <v>1.8248542416719999</v>
      </c>
      <c r="I6" s="17">
        <f>F6*0.08</f>
        <v>566.44505561599999</v>
      </c>
      <c r="N6" t="s">
        <v>45</v>
      </c>
      <c r="O6" s="1">
        <v>1.0586966499999999E-2</v>
      </c>
      <c r="P6" s="16">
        <f>$C6*'POTW Percentiles'!$B$4*'POTW Percentiles'!F$4/1000</f>
        <v>7.9857488309500004</v>
      </c>
      <c r="Q6" s="15">
        <f>$C6*'POTW Percentiles'!$B$4*'POTW Percentiles'!G$4/1000</f>
        <v>7.8248269401500004</v>
      </c>
      <c r="R6" s="17">
        <f>$C6*'POTW Percentiles'!$B$4*'POTW Percentiles'!H$4/1000</f>
        <v>2433.9435983500002</v>
      </c>
      <c r="S6" s="16">
        <f t="shared" si="0"/>
        <v>7.9857488309499999E-2</v>
      </c>
      <c r="T6" s="15">
        <f t="shared" si="1"/>
        <v>7.8248269401500009E-2</v>
      </c>
      <c r="U6" s="17">
        <f t="shared" si="2"/>
        <v>24.339435983500003</v>
      </c>
    </row>
    <row r="7" spans="1:21" x14ac:dyDescent="0.3">
      <c r="B7" t="s">
        <v>50</v>
      </c>
      <c r="C7" s="1">
        <v>7.4933266E-3</v>
      </c>
      <c r="D7" s="16">
        <f>$C7*'POTW Percentiles'!$B$3*'POTW Percentiles'!F$3/1000</f>
        <v>16.458342544239997</v>
      </c>
      <c r="E7" s="15">
        <f>$C7*'POTW Percentiles'!$B$3*'POTW Percentiles'!G$3/1000</f>
        <v>16.145121492360001</v>
      </c>
      <c r="F7" s="17">
        <f>$C7*'POTW Percentiles'!$B$3*'POTW Percentiles'!H$3/1000</f>
        <v>5011.5368300800001</v>
      </c>
      <c r="G7" s="16">
        <f>D7*0.08</f>
        <v>1.3166674035391999</v>
      </c>
      <c r="H7" s="15">
        <f>E7*0.08</f>
        <v>1.2916097193888001</v>
      </c>
      <c r="I7" s="17">
        <f>F7*0.08</f>
        <v>400.9229464064</v>
      </c>
      <c r="N7" t="s">
        <v>50</v>
      </c>
      <c r="O7" s="1">
        <v>7.4933266E-3</v>
      </c>
      <c r="P7" s="16">
        <f>$C7*'POTW Percentiles'!$B$4*'POTW Percentiles'!F$4/1000</f>
        <v>5.6522162543800007</v>
      </c>
      <c r="Q7" s="15">
        <f>$C7*'POTW Percentiles'!$B$4*'POTW Percentiles'!G$4/1000</f>
        <v>5.5383176900600004</v>
      </c>
      <c r="R7" s="17">
        <f>$C7*'POTW Percentiles'!$B$4*'POTW Percentiles'!H$4/1000</f>
        <v>1722.7157853400001</v>
      </c>
      <c r="S7" s="16">
        <f t="shared" si="0"/>
        <v>5.6522162543800006E-2</v>
      </c>
      <c r="T7" s="15">
        <f t="shared" si="1"/>
        <v>5.5383176900600004E-2</v>
      </c>
      <c r="U7" s="17">
        <f t="shared" si="2"/>
        <v>17.227157853400001</v>
      </c>
    </row>
    <row r="8" spans="1:21" x14ac:dyDescent="0.3">
      <c r="B8" t="s">
        <v>52</v>
      </c>
      <c r="C8" s="1">
        <v>2.927341E-3</v>
      </c>
      <c r="D8" s="16">
        <f>$C8*'POTW Percentiles'!$B$3*'POTW Percentiles'!F$3/1000</f>
        <v>6.4296117723999995</v>
      </c>
      <c r="E8" s="15">
        <f>$C8*'POTW Percentiles'!$B$3*'POTW Percentiles'!G$3/1000</f>
        <v>6.3072489186</v>
      </c>
      <c r="F8" s="17">
        <f>$C8*'POTW Percentiles'!$B$3*'POTW Percentiles'!H$3/1000</f>
        <v>1957.8056607999999</v>
      </c>
      <c r="G8" s="16">
        <f>D8*0.08</f>
        <v>0.51436894179199999</v>
      </c>
      <c r="H8" s="15">
        <f>E8*0.08</f>
        <v>0.50457991348800002</v>
      </c>
      <c r="I8" s="17">
        <f>F8*0.08</f>
        <v>156.62445286400001</v>
      </c>
      <c r="N8" t="s">
        <v>52</v>
      </c>
      <c r="O8" s="1">
        <v>2.927341E-3</v>
      </c>
      <c r="P8" s="16">
        <f>$C8*'POTW Percentiles'!$B$4*'POTW Percentiles'!F$4/1000</f>
        <v>2.2080933162999998</v>
      </c>
      <c r="Q8" s="15">
        <f>$C8*'POTW Percentiles'!$B$4*'POTW Percentiles'!G$4/1000</f>
        <v>2.1635977331</v>
      </c>
      <c r="R8" s="17">
        <f>$C8*'POTW Percentiles'!$B$4*'POTW Percentiles'!H$4/1000</f>
        <v>672.9956959000001</v>
      </c>
      <c r="S8" s="16">
        <f t="shared" si="0"/>
        <v>2.2080933162999999E-2</v>
      </c>
      <c r="T8" s="15">
        <f t="shared" si="1"/>
        <v>2.1635977331000002E-2</v>
      </c>
      <c r="U8" s="17">
        <f t="shared" si="2"/>
        <v>6.7299569590000008</v>
      </c>
    </row>
    <row r="9" spans="1:21" x14ac:dyDescent="0.3">
      <c r="B9" t="s">
        <v>51</v>
      </c>
      <c r="C9" s="1">
        <v>2.5730131999999999E-3</v>
      </c>
      <c r="D9" s="16">
        <f>$C9*'POTW Percentiles'!$B$3*'POTW Percentiles'!F$3/1000</f>
        <v>5.6513661924799994</v>
      </c>
      <c r="E9" s="15">
        <f>$C9*'POTW Percentiles'!$B$3*'POTW Percentiles'!G$3/1000</f>
        <v>5.5438142407200006</v>
      </c>
      <c r="F9" s="17">
        <f>$C9*'POTW Percentiles'!$B$3*'POTW Percentiles'!H$3/1000</f>
        <v>1720.8312281599999</v>
      </c>
      <c r="G9" s="16">
        <f>D9*0.08</f>
        <v>0.45210929539839995</v>
      </c>
      <c r="H9" s="15">
        <f>E9*0.08</f>
        <v>0.44350513925760005</v>
      </c>
      <c r="I9" s="17">
        <f>F9*0.08</f>
        <v>137.66649825279998</v>
      </c>
      <c r="N9" t="s">
        <v>51</v>
      </c>
      <c r="O9" s="1">
        <v>2.5730131999999999E-3</v>
      </c>
      <c r="P9" s="16">
        <f>$C9*'POTW Percentiles'!$B$4*'POTW Percentiles'!F$4/1000</f>
        <v>1.94082385676</v>
      </c>
      <c r="Q9" s="15">
        <f>$C9*'POTW Percentiles'!$B$4*'POTW Percentiles'!G$4/1000</f>
        <v>1.9017140561200001</v>
      </c>
      <c r="R9" s="17">
        <f>$C9*'POTW Percentiles'!$B$4*'POTW Percentiles'!H$4/1000</f>
        <v>591.53573468000002</v>
      </c>
      <c r="S9" s="16">
        <f t="shared" si="0"/>
        <v>1.94082385676E-2</v>
      </c>
      <c r="T9" s="15">
        <f t="shared" si="1"/>
        <v>1.9017140561200001E-2</v>
      </c>
      <c r="U9" s="17">
        <f t="shared" si="2"/>
        <v>5.9153573468000005</v>
      </c>
    </row>
    <row r="10" spans="1:21" x14ac:dyDescent="0.3">
      <c r="B10" t="s">
        <v>53</v>
      </c>
      <c r="C10" s="1">
        <v>1.6451931999999999E-3</v>
      </c>
      <c r="D10" s="16">
        <f>$C10*'POTW Percentiles'!$B$3*'POTW Percentiles'!F$3/1000</f>
        <v>3.6135023444799996</v>
      </c>
      <c r="E10" s="15">
        <f>$C10*'POTW Percentiles'!$B$3*'POTW Percentiles'!G$3/1000</f>
        <v>3.5447332687199999</v>
      </c>
      <c r="F10" s="17">
        <f>$C10*'POTW Percentiles'!$B$3*'POTW Percentiles'!H$3/1000</f>
        <v>1100.3052121599999</v>
      </c>
      <c r="G10" s="16">
        <f>D10*0.08</f>
        <v>0.28908018755839998</v>
      </c>
      <c r="H10" s="15">
        <f>E10*0.08</f>
        <v>0.28357866149760003</v>
      </c>
      <c r="I10" s="17">
        <f>F10*0.08</f>
        <v>88.024416972799997</v>
      </c>
      <c r="N10" t="s">
        <v>53</v>
      </c>
      <c r="O10" s="1">
        <v>1.6451931999999999E-3</v>
      </c>
      <c r="P10" s="16">
        <f>$C10*'POTW Percentiles'!$B$4*'POTW Percentiles'!F$4/1000</f>
        <v>1.24096923076</v>
      </c>
      <c r="Q10" s="15">
        <f>$C10*'POTW Percentiles'!$B$4*'POTW Percentiles'!G$4/1000</f>
        <v>1.2159622941200001</v>
      </c>
      <c r="R10" s="17">
        <f>$C10*'POTW Percentiles'!$B$4*'POTW Percentiles'!H$4/1000</f>
        <v>378.22991668000003</v>
      </c>
      <c r="S10" s="16">
        <f t="shared" si="0"/>
        <v>1.2409692307600001E-2</v>
      </c>
      <c r="T10" s="15">
        <f t="shared" si="1"/>
        <v>1.2159622941200002E-2</v>
      </c>
      <c r="U10" s="17">
        <f t="shared" si="2"/>
        <v>3.7822991668000006</v>
      </c>
    </row>
    <row r="11" spans="1:21" x14ac:dyDescent="0.3">
      <c r="B11" t="s">
        <v>54</v>
      </c>
      <c r="C11" s="1">
        <v>1.0339727E-3</v>
      </c>
      <c r="D11" s="16">
        <f>$C11*'POTW Percentiles'!$B$3*'POTW Percentiles'!F$3/1000</f>
        <v>2.27101763828</v>
      </c>
      <c r="E11" s="15">
        <f>$C11*'POTW Percentiles'!$B$3*'POTW Percentiles'!G$3/1000</f>
        <v>2.2277975794200002</v>
      </c>
      <c r="F11" s="17">
        <f>$C11*'POTW Percentiles'!$B$3*'POTW Percentiles'!H$3/1000</f>
        <v>691.52094175999991</v>
      </c>
      <c r="G11" s="16">
        <f>D11*0.08</f>
        <v>0.18168141106240002</v>
      </c>
      <c r="H11" s="15">
        <f>E11*0.08</f>
        <v>0.17822380635360002</v>
      </c>
      <c r="I11" s="17">
        <f>F11*0.08</f>
        <v>55.321675340799992</v>
      </c>
      <c r="N11" t="s">
        <v>54</v>
      </c>
      <c r="O11" s="1">
        <v>1.0339727E-3</v>
      </c>
      <c r="P11" s="16">
        <f>$C11*'POTW Percentiles'!$B$4*'POTW Percentiles'!F$4/1000</f>
        <v>0.77992560761000007</v>
      </c>
      <c r="Q11" s="15">
        <f>$C11*'POTW Percentiles'!$B$4*'POTW Percentiles'!G$4/1000</f>
        <v>0.7642092225699999</v>
      </c>
      <c r="R11" s="17">
        <f>$C11*'POTW Percentiles'!$B$4*'POTW Percentiles'!H$4/1000</f>
        <v>237.71032372999997</v>
      </c>
      <c r="S11" s="16">
        <f t="shared" si="0"/>
        <v>7.7992560761000005E-3</v>
      </c>
      <c r="T11" s="15">
        <f t="shared" si="1"/>
        <v>7.6420922256999991E-3</v>
      </c>
      <c r="U11" s="17">
        <f t="shared" si="2"/>
        <v>2.3771032372999996</v>
      </c>
    </row>
    <row r="12" spans="1:21" x14ac:dyDescent="0.3">
      <c r="B12" t="s">
        <v>55</v>
      </c>
      <c r="C12" s="1">
        <v>9.3825099999999997E-5</v>
      </c>
      <c r="D12" s="16">
        <f>$C12*'POTW Percentiles'!$B$3*'POTW Percentiles'!F$3/1000</f>
        <v>0.20607744963999999</v>
      </c>
      <c r="E12" s="15">
        <f>$C12*'POTW Percentiles'!$B$3*'POTW Percentiles'!G$3/1000</f>
        <v>0.20215556045999999</v>
      </c>
      <c r="F12" s="17">
        <f>$C12*'POTW Percentiles'!$B$3*'POTW Percentiles'!H$3/1000</f>
        <v>62.75022688</v>
      </c>
      <c r="G12" s="16">
        <f>D12*0.08</f>
        <v>1.6486195971200001E-2</v>
      </c>
      <c r="H12" s="15">
        <f>E12*0.08</f>
        <v>1.6172444836799998E-2</v>
      </c>
      <c r="I12" s="17">
        <f>F12*0.08</f>
        <v>5.0200181504000003</v>
      </c>
      <c r="N12" t="s">
        <v>55</v>
      </c>
      <c r="O12" s="1">
        <v>9.3825099999999997E-5</v>
      </c>
      <c r="P12" s="16">
        <f>$C12*'POTW Percentiles'!$B$4*'POTW Percentiles'!F$4/1000</f>
        <v>7.0772272930000005E-2</v>
      </c>
      <c r="Q12" s="15">
        <f>$C12*'POTW Percentiles'!$B$4*'POTW Percentiles'!G$4/1000</f>
        <v>6.9346131409999998E-2</v>
      </c>
      <c r="R12" s="17">
        <f>$C12*'POTW Percentiles'!$B$4*'POTW Percentiles'!H$4/1000</f>
        <v>21.570390489999998</v>
      </c>
      <c r="S12" s="16">
        <f t="shared" si="0"/>
        <v>7.077227293000001E-4</v>
      </c>
      <c r="T12" s="15">
        <f t="shared" si="1"/>
        <v>6.9346131409999995E-4</v>
      </c>
      <c r="U12" s="17">
        <f t="shared" si="2"/>
        <v>0.21570390489999999</v>
      </c>
    </row>
    <row r="13" spans="1:21" ht="15" thickBot="1" x14ac:dyDescent="0.35">
      <c r="B13" t="s">
        <v>56</v>
      </c>
      <c r="C13" s="1">
        <v>5.3377900000000003E-5</v>
      </c>
      <c r="D13" s="16">
        <f>$C13*'POTW Percentiles'!$B$3*'POTW Percentiles'!F$3/1000</f>
        <v>0.11723921956000001</v>
      </c>
      <c r="E13" s="15">
        <f>$C13*'POTW Percentiles'!$B$3*'POTW Percentiles'!G$3/1000</f>
        <v>0.11500802334000003</v>
      </c>
      <c r="F13" s="17">
        <f>$C13*'POTW Percentiles'!$B$3*'POTW Percentiles'!H$3/1000</f>
        <v>35.699139520000003</v>
      </c>
      <c r="G13" s="16">
        <f>D13*0.08</f>
        <v>9.3791375648000011E-3</v>
      </c>
      <c r="H13" s="15">
        <f>E13*0.08</f>
        <v>9.2006418672000018E-3</v>
      </c>
      <c r="I13" s="17">
        <f>F13*0.08</f>
        <v>2.8559311616000005</v>
      </c>
      <c r="N13" t="s">
        <v>56</v>
      </c>
      <c r="O13" s="1">
        <v>5.3377900000000003E-5</v>
      </c>
      <c r="P13" s="16">
        <f>$C13*'POTW Percentiles'!$B$4*'POTW Percentiles'!F$4/1000</f>
        <v>4.026294997000001E-2</v>
      </c>
      <c r="Q13" s="15">
        <f>$C13*'POTW Percentiles'!$B$4*'POTW Percentiles'!G$4/1000</f>
        <v>3.9451605890000005E-2</v>
      </c>
      <c r="R13" s="17">
        <f>$C13*'POTW Percentiles'!$B$4*'POTW Percentiles'!H$4/1000</f>
        <v>12.271579210000002</v>
      </c>
      <c r="S13" s="16">
        <f t="shared" si="0"/>
        <v>4.0262949970000013E-4</v>
      </c>
      <c r="T13" s="15">
        <f t="shared" si="1"/>
        <v>3.9451605890000003E-4</v>
      </c>
      <c r="U13" s="17">
        <f t="shared" si="2"/>
        <v>0.12271579210000003</v>
      </c>
    </row>
    <row r="14" spans="1:21" ht="15" thickBot="1" x14ac:dyDescent="0.35">
      <c r="A14" s="4"/>
      <c r="B14" s="3" t="s">
        <v>0</v>
      </c>
      <c r="C14" s="21">
        <f>SUM(C3:C13)</f>
        <v>0.10700672120000002</v>
      </c>
      <c r="D14" s="18">
        <f>$C14*'POTW Percentiles'!$B$3*'POTW Percentiles'!F$3/1000</f>
        <v>235.02956244368005</v>
      </c>
      <c r="E14" s="19">
        <f>$C14*'POTW Percentiles'!$B$3*'POTW Percentiles'!G$3/1000</f>
        <v>230.55668149752006</v>
      </c>
      <c r="F14" s="20">
        <f>$C14*'POTW Percentiles'!$B$3*'POTW Percentiles'!H$3/1000</f>
        <v>71566.095138560006</v>
      </c>
      <c r="G14" s="18">
        <f>D14*0.08</f>
        <v>18.802364995494404</v>
      </c>
      <c r="H14" s="19">
        <f>E14*0.08</f>
        <v>18.444534519801604</v>
      </c>
      <c r="I14" s="20">
        <f>F14*0.08</f>
        <v>5725.2876110848001</v>
      </c>
      <c r="N14" s="3" t="s">
        <v>0</v>
      </c>
      <c r="O14" s="21">
        <f>SUM(O3:O13)</f>
        <v>0.10700672120000002</v>
      </c>
      <c r="P14" s="18">
        <f>$C14*'POTW Percentiles'!$B$4*'POTW Percentiles'!F$4/1000</f>
        <v>80.715169801160016</v>
      </c>
      <c r="Q14" s="19">
        <f>$C14*'POTW Percentiles'!$B$4*'POTW Percentiles'!G$4/1000</f>
        <v>79.088667638920015</v>
      </c>
      <c r="R14" s="20">
        <f>$C14*'POTW Percentiles'!$B$4*'POTW Percentiles'!H$4/1000</f>
        <v>24600.845203880006</v>
      </c>
      <c r="S14" s="18">
        <f>P14*0.01</f>
        <v>0.80715169801160014</v>
      </c>
      <c r="T14" s="19">
        <f>Q14*0.01</f>
        <v>0.79088667638920018</v>
      </c>
      <c r="U14" s="20">
        <f>R14*0.01</f>
        <v>246.00845203880007</v>
      </c>
    </row>
  </sheetData>
  <mergeCells count="4">
    <mergeCell ref="S1:U1"/>
    <mergeCell ref="D1:F1"/>
    <mergeCell ref="G1:I1"/>
    <mergeCell ref="P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F57F9-823C-47C6-8A9B-C97B96868CDA}">
  <dimension ref="A1:U32"/>
  <sheetViews>
    <sheetView topLeftCell="C1" zoomScaleNormal="100" workbookViewId="0">
      <selection activeCell="Y28" sqref="Y28"/>
    </sheetView>
  </sheetViews>
  <sheetFormatPr defaultRowHeight="14.4" x14ac:dyDescent="0.3"/>
  <cols>
    <col min="2" max="2" width="22.6640625" bestFit="1" customWidth="1"/>
    <col min="3" max="3" width="22.44140625" customWidth="1"/>
    <col min="4" max="4" width="10.6640625" customWidth="1"/>
    <col min="5" max="5" width="10.44140625" customWidth="1"/>
    <col min="6" max="6" width="9.88671875" customWidth="1"/>
    <col min="7" max="7" width="10.88671875" customWidth="1"/>
    <col min="8" max="8" width="10.6640625" customWidth="1"/>
    <col min="9" max="9" width="10.109375" customWidth="1"/>
    <col min="14" max="14" width="23.33203125" bestFit="1" customWidth="1"/>
    <col min="15" max="15" width="16.6640625" customWidth="1"/>
    <col min="16" max="16" width="10.88671875" customWidth="1"/>
    <col min="17" max="17" width="13.77734375" customWidth="1"/>
    <col min="18" max="18" width="10.109375" customWidth="1"/>
    <col min="19" max="19" width="11" customWidth="1"/>
    <col min="20" max="20" width="10.5546875" customWidth="1"/>
    <col min="21" max="21" width="10.109375" customWidth="1"/>
  </cols>
  <sheetData>
    <row r="1" spans="1:21" x14ac:dyDescent="0.3">
      <c r="D1" s="26" t="s">
        <v>62</v>
      </c>
      <c r="E1" s="27"/>
      <c r="F1" s="28"/>
      <c r="G1" s="23" t="s">
        <v>57</v>
      </c>
      <c r="H1" s="24"/>
      <c r="I1" s="25"/>
      <c r="P1" s="26" t="s">
        <v>62</v>
      </c>
      <c r="Q1" s="27"/>
      <c r="R1" s="28"/>
      <c r="S1" s="23" t="s">
        <v>63</v>
      </c>
      <c r="T1" s="24"/>
      <c r="U1" s="25"/>
    </row>
    <row r="2" spans="1:21" ht="75.599999999999994" thickBot="1" x14ac:dyDescent="0.6">
      <c r="A2" s="22" t="s">
        <v>64</v>
      </c>
      <c r="B2" t="s">
        <v>37</v>
      </c>
      <c r="C2" s="2" t="s">
        <v>39</v>
      </c>
      <c r="D2" s="6" t="s">
        <v>60</v>
      </c>
      <c r="E2" s="7" t="s">
        <v>67</v>
      </c>
      <c r="F2" s="8" t="s">
        <v>68</v>
      </c>
      <c r="G2" s="9" t="s">
        <v>60</v>
      </c>
      <c r="H2" s="10" t="s">
        <v>67</v>
      </c>
      <c r="I2" s="11" t="s">
        <v>68</v>
      </c>
      <c r="M2" s="22" t="s">
        <v>66</v>
      </c>
      <c r="N2" t="s">
        <v>37</v>
      </c>
      <c r="O2" s="2" t="s">
        <v>39</v>
      </c>
      <c r="P2" s="6" t="s">
        <v>60</v>
      </c>
      <c r="Q2" s="7" t="s">
        <v>67</v>
      </c>
      <c r="R2" s="8" t="s">
        <v>68</v>
      </c>
      <c r="S2" s="9" t="s">
        <v>60</v>
      </c>
      <c r="T2" s="10" t="s">
        <v>67</v>
      </c>
      <c r="U2" s="11" t="s">
        <v>68</v>
      </c>
    </row>
    <row r="3" spans="1:21" ht="15.6" x14ac:dyDescent="0.3">
      <c r="A3" s="37" t="s">
        <v>83</v>
      </c>
      <c r="B3" t="s">
        <v>44</v>
      </c>
      <c r="C3" s="1">
        <v>4.2007278500000002E-2</v>
      </c>
      <c r="D3" s="12">
        <f>$C3*'POTW Percentiles'!$B$3*'POTW Percentiles'!I$3/1000</f>
        <v>92.264786497399996</v>
      </c>
      <c r="E3" s="13">
        <f>$C3*'POTW Percentiles'!$B$3*'POTW Percentiles'!J$3/1000</f>
        <v>90.508882256100009</v>
      </c>
      <c r="F3" s="14">
        <f>$C3*'POTW Percentiles'!$B$3*'POTW Percentiles'!K$3/1000</f>
        <v>28094.467860800003</v>
      </c>
      <c r="G3" s="12">
        <f>D3*0.08</f>
        <v>7.3811829197919998</v>
      </c>
      <c r="H3" s="13">
        <f>E3*0.08</f>
        <v>7.2407105804880008</v>
      </c>
      <c r="I3" s="14">
        <f>F3*0.08</f>
        <v>2247.5574288640005</v>
      </c>
      <c r="M3" s="37" t="s">
        <v>83</v>
      </c>
      <c r="N3" t="s">
        <v>44</v>
      </c>
      <c r="O3" s="1">
        <v>4.2007278500000002E-2</v>
      </c>
      <c r="P3" s="12">
        <f>$C3*'POTW Percentiles'!$B$4*'POTW Percentiles'!$I$4/1000</f>
        <v>31.686090172550003</v>
      </c>
      <c r="Q3" s="13">
        <f>$C3*'POTW Percentiles'!$B$4*'POTW Percentiles'!$J$4/1000</f>
        <v>31.04757953935</v>
      </c>
      <c r="R3" s="14">
        <f>$C3*'POTW Percentiles'!$B$4*'POTW Percentiles'!$K$4/1000</f>
        <v>9657.4733271500008</v>
      </c>
      <c r="S3" s="12">
        <f>P3*0.08</f>
        <v>2.5348872138040002</v>
      </c>
      <c r="T3" s="13">
        <f>Q3*0.08</f>
        <v>2.4838063631480001</v>
      </c>
      <c r="U3" s="14">
        <f>R3*0.08</f>
        <v>772.59786617200007</v>
      </c>
    </row>
    <row r="4" spans="1:21" x14ac:dyDescent="0.3">
      <c r="B4" t="s">
        <v>46</v>
      </c>
      <c r="C4" s="1">
        <v>2.3007300200000001E-2</v>
      </c>
      <c r="D4" s="16">
        <f>$C4*'POTW Percentiles'!$B$3*'POTW Percentiles'!I$3/1000</f>
        <v>50.533234159279999</v>
      </c>
      <c r="E4" s="15">
        <f>$C4*'POTW Percentiles'!$B$3*'POTW Percentiles'!J$3/1000</f>
        <v>49.57152901092001</v>
      </c>
      <c r="F4" s="17">
        <f>$C4*'POTW Percentiles'!$B$3*'POTW Percentiles'!K$3/1000</f>
        <v>15387.282373760001</v>
      </c>
      <c r="G4" s="16">
        <f>D4*0.08</f>
        <v>4.0426587327424004</v>
      </c>
      <c r="H4" s="15">
        <f>E4*0.08</f>
        <v>3.965722320873601</v>
      </c>
      <c r="I4" s="17">
        <f>F4*0.08</f>
        <v>1230.9825899008001</v>
      </c>
      <c r="N4" t="s">
        <v>46</v>
      </c>
      <c r="O4" s="1">
        <v>2.3007300200000001E-2</v>
      </c>
      <c r="P4" s="16">
        <f>$C4*'POTW Percentiles'!$B$4*'POTW Percentiles'!$I$4/1000</f>
        <v>17.354406540860001</v>
      </c>
      <c r="Q4" s="15">
        <f>$C4*'POTW Percentiles'!$B$4*'POTW Percentiles'!$J$4/1000</f>
        <v>17.004695577819998</v>
      </c>
      <c r="R4" s="17">
        <f>$C4*'POTW Percentiles'!$B$4*'POTW Percentiles'!$K$4/1000</f>
        <v>5289.3783159800005</v>
      </c>
      <c r="S4" s="16">
        <f t="shared" ref="S4:U14" si="0">P4*0.08</f>
        <v>1.3883525232688001</v>
      </c>
      <c r="T4" s="15">
        <f t="shared" si="0"/>
        <v>1.3603756462255998</v>
      </c>
      <c r="U4" s="17">
        <f t="shared" si="0"/>
        <v>423.15026527840007</v>
      </c>
    </row>
    <row r="5" spans="1:21" x14ac:dyDescent="0.3">
      <c r="B5" t="s">
        <v>48</v>
      </c>
      <c r="C5" s="1">
        <v>1.55851263E-2</v>
      </c>
      <c r="D5" s="16">
        <f>$C5*'POTW Percentiles'!$B$3*'POTW Percentiles'!I$3/1000</f>
        <v>34.231171405319998</v>
      </c>
      <c r="E5" s="15">
        <f>$C5*'POTW Percentiles'!$B$3*'POTW Percentiles'!J$3/1000</f>
        <v>33.57971312598</v>
      </c>
      <c r="F5" s="17">
        <f>$C5*'POTW Percentiles'!$B$3*'POTW Percentiles'!K$3/1000</f>
        <v>10423.33246944</v>
      </c>
      <c r="G5" s="16">
        <f>D5*0.08</f>
        <v>2.7384937124255999</v>
      </c>
      <c r="H5" s="15">
        <f>E5*0.08</f>
        <v>2.6863770500783999</v>
      </c>
      <c r="I5" s="17">
        <f>F5*0.08</f>
        <v>833.86659755519997</v>
      </c>
      <c r="N5" t="s">
        <v>48</v>
      </c>
      <c r="O5" s="1">
        <v>1.55851263E-2</v>
      </c>
      <c r="P5" s="16">
        <f>$C5*'POTW Percentiles'!$B$4*'POTW Percentiles'!$I$4/1000</f>
        <v>11.755860768090001</v>
      </c>
      <c r="Q5" s="15">
        <f>$C5*'POTW Percentiles'!$B$4*'POTW Percentiles'!$J$4/1000</f>
        <v>11.518966848329999</v>
      </c>
      <c r="R5" s="17">
        <f>$C5*'POTW Percentiles'!$B$4*'POTW Percentiles'!$K$4/1000</f>
        <v>3583.0205363699997</v>
      </c>
      <c r="S5" s="16">
        <f t="shared" si="0"/>
        <v>0.9404688614472001</v>
      </c>
      <c r="T5" s="15">
        <f t="shared" si="0"/>
        <v>0.92151734786639994</v>
      </c>
      <c r="U5" s="17">
        <f t="shared" si="0"/>
        <v>286.64164290959997</v>
      </c>
    </row>
    <row r="6" spans="1:21" x14ac:dyDescent="0.3">
      <c r="B6" t="s">
        <v>45</v>
      </c>
      <c r="C6" s="1">
        <v>1.0586966499999999E-2</v>
      </c>
      <c r="D6" s="16">
        <f>$C6*'POTW Percentiles'!$B$3*'POTW Percentiles'!I$3/1000</f>
        <v>23.253213220599996</v>
      </c>
      <c r="E6" s="15">
        <f>$C6*'POTW Percentiles'!$B$3*'POTW Percentiles'!J$3/1000</f>
        <v>22.810678020899999</v>
      </c>
      <c r="F6" s="17">
        <f>$C6*'POTW Percentiles'!$B$3*'POTW Percentiles'!K$3/1000</f>
        <v>7080.5631951999994</v>
      </c>
      <c r="G6" s="16">
        <f>D6*0.08</f>
        <v>1.8602570576479998</v>
      </c>
      <c r="H6" s="15">
        <f>E6*0.08</f>
        <v>1.8248542416719999</v>
      </c>
      <c r="I6" s="17">
        <f>F6*0.08</f>
        <v>566.44505561599999</v>
      </c>
      <c r="N6" t="s">
        <v>45</v>
      </c>
      <c r="O6" s="1">
        <v>1.0586966499999999E-2</v>
      </c>
      <c r="P6" s="16">
        <f>$C6*'POTW Percentiles'!$B$4*'POTW Percentiles'!$I$4/1000</f>
        <v>7.9857488309500004</v>
      </c>
      <c r="Q6" s="15">
        <f>$C6*'POTW Percentiles'!$B$4*'POTW Percentiles'!$J$4/1000</f>
        <v>7.8248269401500004</v>
      </c>
      <c r="R6" s="17">
        <f>$C6*'POTW Percentiles'!$B$4*'POTW Percentiles'!$K$4/1000</f>
        <v>2433.9435983500002</v>
      </c>
      <c r="S6" s="16">
        <f t="shared" si="0"/>
        <v>0.63885990647599999</v>
      </c>
      <c r="T6" s="15">
        <f t="shared" si="0"/>
        <v>0.62598615521200007</v>
      </c>
      <c r="U6" s="17">
        <f t="shared" si="0"/>
        <v>194.71548786800003</v>
      </c>
    </row>
    <row r="7" spans="1:21" x14ac:dyDescent="0.3">
      <c r="B7" t="s">
        <v>50</v>
      </c>
      <c r="C7" s="1">
        <v>7.4933266E-3</v>
      </c>
      <c r="D7" s="16">
        <f>$C7*'POTW Percentiles'!$B$3*'POTW Percentiles'!I$3/1000</f>
        <v>16.458342544239997</v>
      </c>
      <c r="E7" s="15">
        <f>$C7*'POTW Percentiles'!$B$3*'POTW Percentiles'!J$3/1000</f>
        <v>16.145121492360001</v>
      </c>
      <c r="F7" s="17">
        <f>$C7*'POTW Percentiles'!$B$3*'POTW Percentiles'!K$3/1000</f>
        <v>5011.5368300800001</v>
      </c>
      <c r="G7" s="16">
        <f>D7*0.08</f>
        <v>1.3166674035391999</v>
      </c>
      <c r="H7" s="15">
        <f>E7*0.08</f>
        <v>1.2916097193888001</v>
      </c>
      <c r="I7" s="17">
        <f>F7*0.08</f>
        <v>400.9229464064</v>
      </c>
      <c r="N7" t="s">
        <v>50</v>
      </c>
      <c r="O7" s="1">
        <v>7.4933266E-3</v>
      </c>
      <c r="P7" s="16">
        <f>$C7*'POTW Percentiles'!$B$4*'POTW Percentiles'!$I$4/1000</f>
        <v>5.6522162543800007</v>
      </c>
      <c r="Q7" s="15">
        <f>$C7*'POTW Percentiles'!$B$4*'POTW Percentiles'!$J$4/1000</f>
        <v>5.5383176900600004</v>
      </c>
      <c r="R7" s="17">
        <f>$C7*'POTW Percentiles'!$B$4*'POTW Percentiles'!$K$4/1000</f>
        <v>1722.7157853400001</v>
      </c>
      <c r="S7" s="16">
        <f t="shared" si="0"/>
        <v>0.45217730035040005</v>
      </c>
      <c r="T7" s="15">
        <f t="shared" si="0"/>
        <v>0.44306541520480003</v>
      </c>
      <c r="U7" s="17">
        <f t="shared" si="0"/>
        <v>137.81726282720001</v>
      </c>
    </row>
    <row r="8" spans="1:21" x14ac:dyDescent="0.3">
      <c r="B8" t="s">
        <v>52</v>
      </c>
      <c r="C8" s="1">
        <v>2.927341E-3</v>
      </c>
      <c r="D8" s="16">
        <f>$C8*'POTW Percentiles'!$B$3*'POTW Percentiles'!I$3/1000</f>
        <v>6.4296117723999995</v>
      </c>
      <c r="E8" s="15">
        <f>$C8*'POTW Percentiles'!$B$3*'POTW Percentiles'!J$3/1000</f>
        <v>6.3072489186</v>
      </c>
      <c r="F8" s="17">
        <f>$C8*'POTW Percentiles'!$B$3*'POTW Percentiles'!K$3/1000</f>
        <v>1957.8056607999999</v>
      </c>
      <c r="G8" s="16">
        <f>D8*0.08</f>
        <v>0.51436894179199999</v>
      </c>
      <c r="H8" s="15">
        <f>E8*0.08</f>
        <v>0.50457991348800002</v>
      </c>
      <c r="I8" s="17">
        <f>F8*0.08</f>
        <v>156.62445286400001</v>
      </c>
      <c r="N8" t="s">
        <v>52</v>
      </c>
      <c r="O8" s="1">
        <v>2.927341E-3</v>
      </c>
      <c r="P8" s="16">
        <f>$C8*'POTW Percentiles'!$B$4*'POTW Percentiles'!$I$4/1000</f>
        <v>2.2080933162999998</v>
      </c>
      <c r="Q8" s="15">
        <f>$C8*'POTW Percentiles'!$B$4*'POTW Percentiles'!$J$4/1000</f>
        <v>2.1635977331</v>
      </c>
      <c r="R8" s="17">
        <f>$C8*'POTW Percentiles'!$B$4*'POTW Percentiles'!$K$4/1000</f>
        <v>672.9956959000001</v>
      </c>
      <c r="S8" s="16">
        <f t="shared" si="0"/>
        <v>0.176647465304</v>
      </c>
      <c r="T8" s="15">
        <f t="shared" si="0"/>
        <v>0.17308781864800002</v>
      </c>
      <c r="U8" s="17">
        <f t="shared" si="0"/>
        <v>53.839655672000006</v>
      </c>
    </row>
    <row r="9" spans="1:21" x14ac:dyDescent="0.3">
      <c r="B9" t="s">
        <v>51</v>
      </c>
      <c r="C9" s="1">
        <v>2.5730131999999999E-3</v>
      </c>
      <c r="D9" s="16">
        <f>$C9*'POTW Percentiles'!$B$3*'POTW Percentiles'!I$3/1000</f>
        <v>5.6513661924799994</v>
      </c>
      <c r="E9" s="15">
        <f>$C9*'POTW Percentiles'!$B$3*'POTW Percentiles'!J$3/1000</f>
        <v>5.5438142407200006</v>
      </c>
      <c r="F9" s="17">
        <f>$C9*'POTW Percentiles'!$B$3*'POTW Percentiles'!K$3/1000</f>
        <v>1720.8312281599999</v>
      </c>
      <c r="G9" s="16">
        <f>D9*0.08</f>
        <v>0.45210929539839995</v>
      </c>
      <c r="H9" s="15">
        <f>E9*0.08</f>
        <v>0.44350513925760005</v>
      </c>
      <c r="I9" s="17">
        <f>F9*0.08</f>
        <v>137.66649825279998</v>
      </c>
      <c r="N9" t="s">
        <v>51</v>
      </c>
      <c r="O9" s="1">
        <v>2.5730131999999999E-3</v>
      </c>
      <c r="P9" s="16">
        <f>$C9*'POTW Percentiles'!$B$4*'POTW Percentiles'!$I$4/1000</f>
        <v>1.94082385676</v>
      </c>
      <c r="Q9" s="15">
        <f>$C9*'POTW Percentiles'!$B$4*'POTW Percentiles'!$J$4/1000</f>
        <v>1.9017140561200001</v>
      </c>
      <c r="R9" s="17">
        <f>$C9*'POTW Percentiles'!$B$4*'POTW Percentiles'!$K$4/1000</f>
        <v>591.53573468000002</v>
      </c>
      <c r="S9" s="16">
        <f t="shared" si="0"/>
        <v>0.1552659085408</v>
      </c>
      <c r="T9" s="15">
        <f t="shared" si="0"/>
        <v>0.15213712448960001</v>
      </c>
      <c r="U9" s="17">
        <f t="shared" si="0"/>
        <v>47.322858774400004</v>
      </c>
    </row>
    <row r="10" spans="1:21" x14ac:dyDescent="0.3">
      <c r="B10" t="s">
        <v>53</v>
      </c>
      <c r="C10" s="1">
        <v>1.6451931999999999E-3</v>
      </c>
      <c r="D10" s="16">
        <f>$C10*'POTW Percentiles'!$B$3*'POTW Percentiles'!I$3/1000</f>
        <v>3.6135023444799996</v>
      </c>
      <c r="E10" s="15">
        <f>$C10*'POTW Percentiles'!$B$3*'POTW Percentiles'!J$3/1000</f>
        <v>3.5447332687199999</v>
      </c>
      <c r="F10" s="17">
        <f>$C10*'POTW Percentiles'!$B$3*'POTW Percentiles'!K$3/1000</f>
        <v>1100.3052121599999</v>
      </c>
      <c r="G10" s="16">
        <f>D10*0.08</f>
        <v>0.28908018755839998</v>
      </c>
      <c r="H10" s="15">
        <f>E10*0.08</f>
        <v>0.28357866149760003</v>
      </c>
      <c r="I10" s="17">
        <f>F10*0.08</f>
        <v>88.024416972799997</v>
      </c>
      <c r="N10" t="s">
        <v>53</v>
      </c>
      <c r="O10" s="1">
        <v>1.6451931999999999E-3</v>
      </c>
      <c r="P10" s="16">
        <f>$C10*'POTW Percentiles'!$B$4*'POTW Percentiles'!$I$4/1000</f>
        <v>1.24096923076</v>
      </c>
      <c r="Q10" s="15">
        <f>$C10*'POTW Percentiles'!$B$4*'POTW Percentiles'!$J$4/1000</f>
        <v>1.2159622941200001</v>
      </c>
      <c r="R10" s="17">
        <f>$C10*'POTW Percentiles'!$B$4*'POTW Percentiles'!$K$4/1000</f>
        <v>378.22991668000003</v>
      </c>
      <c r="S10" s="16">
        <f t="shared" si="0"/>
        <v>9.9277538460800008E-2</v>
      </c>
      <c r="T10" s="15">
        <f t="shared" si="0"/>
        <v>9.7276983529600014E-2</v>
      </c>
      <c r="U10" s="17">
        <f t="shared" si="0"/>
        <v>30.258393334400004</v>
      </c>
    </row>
    <row r="11" spans="1:21" x14ac:dyDescent="0.3">
      <c r="B11" t="s">
        <v>54</v>
      </c>
      <c r="C11" s="1">
        <v>1.0339727E-3</v>
      </c>
      <c r="D11" s="16">
        <f>$C11*'POTW Percentiles'!$B$3*'POTW Percentiles'!I$3/1000</f>
        <v>2.27101763828</v>
      </c>
      <c r="E11" s="15">
        <f>$C11*'POTW Percentiles'!$B$3*'POTW Percentiles'!J$3/1000</f>
        <v>2.2277975794200002</v>
      </c>
      <c r="F11" s="17">
        <f>$C11*'POTW Percentiles'!$B$3*'POTW Percentiles'!K$3/1000</f>
        <v>691.52094175999991</v>
      </c>
      <c r="G11" s="16">
        <f>D11*0.08</f>
        <v>0.18168141106240002</v>
      </c>
      <c r="H11" s="15">
        <f>E11*0.08</f>
        <v>0.17822380635360002</v>
      </c>
      <c r="I11" s="17">
        <f>F11*0.08</f>
        <v>55.321675340799992</v>
      </c>
      <c r="N11" t="s">
        <v>54</v>
      </c>
      <c r="O11" s="1">
        <v>1.0339727E-3</v>
      </c>
      <c r="P11" s="16">
        <f>$C11*'POTW Percentiles'!$B$4*'POTW Percentiles'!$I$4/1000</f>
        <v>0.77992560761000007</v>
      </c>
      <c r="Q11" s="15">
        <f>$C11*'POTW Percentiles'!$B$4*'POTW Percentiles'!$J$4/1000</f>
        <v>0.7642092225699999</v>
      </c>
      <c r="R11" s="17">
        <f>$C11*'POTW Percentiles'!$B$4*'POTW Percentiles'!$K$4/1000</f>
        <v>237.71032372999997</v>
      </c>
      <c r="S11" s="16">
        <f t="shared" si="0"/>
        <v>6.2394048608800004E-2</v>
      </c>
      <c r="T11" s="15">
        <f t="shared" si="0"/>
        <v>6.1136737805599993E-2</v>
      </c>
      <c r="U11" s="17">
        <f t="shared" si="0"/>
        <v>19.016825898399997</v>
      </c>
    </row>
    <row r="12" spans="1:21" x14ac:dyDescent="0.3">
      <c r="B12" t="s">
        <v>55</v>
      </c>
      <c r="C12" s="1">
        <v>9.3825099999999997E-5</v>
      </c>
      <c r="D12" s="16">
        <f>$C12*'POTW Percentiles'!$B$3*'POTW Percentiles'!I$3/1000</f>
        <v>0.20607744963999999</v>
      </c>
      <c r="E12" s="15">
        <f>$C12*'POTW Percentiles'!$B$3*'POTW Percentiles'!J$3/1000</f>
        <v>0.20215556045999999</v>
      </c>
      <c r="F12" s="17">
        <f>$C12*'POTW Percentiles'!$B$3*'POTW Percentiles'!K$3/1000</f>
        <v>62.75022688</v>
      </c>
      <c r="G12" s="16">
        <f>D12*0.08</f>
        <v>1.6486195971200001E-2</v>
      </c>
      <c r="H12" s="15">
        <f>E12*0.08</f>
        <v>1.6172444836799998E-2</v>
      </c>
      <c r="I12" s="17">
        <f>F12*0.08</f>
        <v>5.0200181504000003</v>
      </c>
      <c r="N12" t="s">
        <v>55</v>
      </c>
      <c r="O12" s="1">
        <v>9.3825099999999997E-5</v>
      </c>
      <c r="P12" s="16">
        <f>$C12*'POTW Percentiles'!$B$4*'POTW Percentiles'!$I$4/1000</f>
        <v>7.0772272930000005E-2</v>
      </c>
      <c r="Q12" s="15">
        <f>$C12*'POTW Percentiles'!$B$4*'POTW Percentiles'!$J$4/1000</f>
        <v>6.9346131409999998E-2</v>
      </c>
      <c r="R12" s="17">
        <f>$C12*'POTW Percentiles'!$B$4*'POTW Percentiles'!$K$4/1000</f>
        <v>21.570390489999998</v>
      </c>
      <c r="S12" s="16">
        <f t="shared" si="0"/>
        <v>5.6617818344000008E-3</v>
      </c>
      <c r="T12" s="15">
        <f t="shared" si="0"/>
        <v>5.5476905127999996E-3</v>
      </c>
      <c r="U12" s="17">
        <f t="shared" si="0"/>
        <v>1.7256312391999999</v>
      </c>
    </row>
    <row r="13" spans="1:21" ht="15" thickBot="1" x14ac:dyDescent="0.35">
      <c r="B13" t="s">
        <v>56</v>
      </c>
      <c r="C13" s="1">
        <v>5.3377900000000003E-5</v>
      </c>
      <c r="D13" s="16">
        <f>$C13*'POTW Percentiles'!$B$3*'POTW Percentiles'!I$3/1000</f>
        <v>0.11723921956000001</v>
      </c>
      <c r="E13" s="15">
        <f>$C13*'POTW Percentiles'!$B$3*'POTW Percentiles'!J$3/1000</f>
        <v>0.11500802334000003</v>
      </c>
      <c r="F13" s="17">
        <f>$C13*'POTW Percentiles'!$B$3*'POTW Percentiles'!K$3/1000</f>
        <v>35.699139520000003</v>
      </c>
      <c r="G13" s="16">
        <f>D13*0.08</f>
        <v>9.3791375648000011E-3</v>
      </c>
      <c r="H13" s="15">
        <f>E13*0.08</f>
        <v>9.2006418672000018E-3</v>
      </c>
      <c r="I13" s="17">
        <f>F13*0.08</f>
        <v>2.8559311616000005</v>
      </c>
      <c r="N13" t="s">
        <v>56</v>
      </c>
      <c r="O13" s="1">
        <v>5.3377900000000003E-5</v>
      </c>
      <c r="P13" s="16">
        <f>$C13*'POTW Percentiles'!$B$4*'POTW Percentiles'!$I$4/1000</f>
        <v>4.026294997000001E-2</v>
      </c>
      <c r="Q13" s="15">
        <f>$C13*'POTW Percentiles'!$B$4*'POTW Percentiles'!$J$4/1000</f>
        <v>3.9451605890000005E-2</v>
      </c>
      <c r="R13" s="17">
        <f>$C13*'POTW Percentiles'!$B$4*'POTW Percentiles'!$K$4/1000</f>
        <v>12.271579210000002</v>
      </c>
      <c r="S13" s="16">
        <f t="shared" si="0"/>
        <v>3.221035997600001E-3</v>
      </c>
      <c r="T13" s="15">
        <f t="shared" si="0"/>
        <v>3.1561284712000003E-3</v>
      </c>
      <c r="U13" s="17">
        <f t="shared" si="0"/>
        <v>0.98172633680000021</v>
      </c>
    </row>
    <row r="14" spans="1:21" ht="15" thickBot="1" x14ac:dyDescent="0.35">
      <c r="A14" s="4"/>
      <c r="B14" s="3" t="s">
        <v>0</v>
      </c>
      <c r="C14" s="21">
        <f>SUM(C3:C13)</f>
        <v>0.10700672120000002</v>
      </c>
      <c r="D14" s="18">
        <f>$C14*'POTW Percentiles'!$B$3*'POTW Percentiles'!I$3/1000</f>
        <v>235.02956244368005</v>
      </c>
      <c r="E14" s="19">
        <f>$C14*'POTW Percentiles'!$B$3*'POTW Percentiles'!J$3/1000</f>
        <v>230.55668149752006</v>
      </c>
      <c r="F14" s="20">
        <f>$C14*'POTW Percentiles'!$B$3*'POTW Percentiles'!K$3/1000</f>
        <v>71566.095138560006</v>
      </c>
      <c r="G14" s="18">
        <f>D14*0.08</f>
        <v>18.802364995494404</v>
      </c>
      <c r="H14" s="19">
        <f>E14*0.08</f>
        <v>18.444534519801604</v>
      </c>
      <c r="I14" s="20">
        <f>F14*0.08</f>
        <v>5725.2876110848001</v>
      </c>
      <c r="N14" s="3" t="s">
        <v>0</v>
      </c>
      <c r="O14" s="21">
        <f>SUM(O3:O13)</f>
        <v>0.10700672120000002</v>
      </c>
      <c r="P14" s="18">
        <f>$C14*'POTW Percentiles'!$B$4*'POTW Percentiles'!$I$4/1000</f>
        <v>80.715169801160016</v>
      </c>
      <c r="Q14" s="19">
        <f>$C14*'POTW Percentiles'!$B$4*'POTW Percentiles'!$J$4/1000</f>
        <v>79.088667638920015</v>
      </c>
      <c r="R14" s="20">
        <f>$C14*'POTW Percentiles'!$B$4*'POTW Percentiles'!$K$4/1000</f>
        <v>24600.845203880006</v>
      </c>
      <c r="S14" s="18">
        <f>P14*0.08</f>
        <v>6.4572135840928011</v>
      </c>
      <c r="T14" s="19">
        <f t="shared" si="0"/>
        <v>6.3270934111136015</v>
      </c>
      <c r="U14" s="20">
        <f t="shared" si="0"/>
        <v>1968.0676163104006</v>
      </c>
    </row>
    <row r="18" spans="1:21" ht="15" thickBot="1" x14ac:dyDescent="0.35"/>
    <row r="19" spans="1:21" x14ac:dyDescent="0.3">
      <c r="D19" s="26" t="s">
        <v>62</v>
      </c>
      <c r="E19" s="27"/>
      <c r="F19" s="28"/>
      <c r="G19" s="23" t="s">
        <v>57</v>
      </c>
      <c r="H19" s="24"/>
      <c r="I19" s="25"/>
      <c r="P19" s="26" t="s">
        <v>62</v>
      </c>
      <c r="Q19" s="27"/>
      <c r="R19" s="28"/>
      <c r="S19" s="23" t="s">
        <v>63</v>
      </c>
      <c r="T19" s="24"/>
      <c r="U19" s="25"/>
    </row>
    <row r="20" spans="1:21" ht="75.599999999999994" thickBot="1" x14ac:dyDescent="0.6">
      <c r="A20" s="22" t="s">
        <v>64</v>
      </c>
      <c r="B20" t="s">
        <v>37</v>
      </c>
      <c r="C20" s="2" t="s">
        <v>39</v>
      </c>
      <c r="D20" s="6" t="s">
        <v>61</v>
      </c>
      <c r="E20" s="7" t="s">
        <v>78</v>
      </c>
      <c r="F20" s="8" t="s">
        <v>79</v>
      </c>
      <c r="G20" s="9" t="s">
        <v>61</v>
      </c>
      <c r="H20" s="10" t="s">
        <v>78</v>
      </c>
      <c r="I20" s="11" t="s">
        <v>79</v>
      </c>
      <c r="M20" s="22" t="s">
        <v>66</v>
      </c>
      <c r="N20" t="s">
        <v>37</v>
      </c>
      <c r="O20" s="2" t="s">
        <v>39</v>
      </c>
      <c r="P20" s="6" t="s">
        <v>61</v>
      </c>
      <c r="Q20" s="7" t="s">
        <v>78</v>
      </c>
      <c r="R20" s="8" t="s">
        <v>79</v>
      </c>
      <c r="S20" s="9" t="s">
        <v>61</v>
      </c>
      <c r="T20" s="10" t="s">
        <v>78</v>
      </c>
      <c r="U20" s="11" t="s">
        <v>79</v>
      </c>
    </row>
    <row r="21" spans="1:21" ht="15.6" x14ac:dyDescent="0.3">
      <c r="A21" s="37" t="s">
        <v>69</v>
      </c>
      <c r="B21" t="s">
        <v>44</v>
      </c>
      <c r="C21" s="1">
        <v>4.2007278500000002E-2</v>
      </c>
      <c r="D21" s="12">
        <f>$C21*'POTW Percentiles'!$B$3*'POTW Percentiles'!L$3/1000</f>
        <v>77.100158958899996</v>
      </c>
      <c r="E21" s="13">
        <f>$C21*'POTW Percentiles'!$B$3*'POTW Percentiles'!M$3/1000</f>
        <v>75.663510034200002</v>
      </c>
      <c r="F21" s="14">
        <f>$C21*'POTW Percentiles'!$B$3*'POTW Percentiles'!N$3/1000</f>
        <v>23465.265770100003</v>
      </c>
      <c r="G21" s="12">
        <f>D21*0.08</f>
        <v>6.168012716712</v>
      </c>
      <c r="H21" s="13">
        <f>E21*0.08</f>
        <v>6.0530808027359999</v>
      </c>
      <c r="I21" s="14">
        <f>F21*0.08</f>
        <v>1877.2212616080003</v>
      </c>
      <c r="M21" s="37" t="s">
        <v>69</v>
      </c>
      <c r="N21" t="s">
        <v>44</v>
      </c>
      <c r="O21" s="1">
        <v>4.2007278500000002E-2</v>
      </c>
      <c r="P21" s="12">
        <f>$C21*'POTW Percentiles'!$B$4*'POTW Percentiles'!$L$4/1000</f>
        <v>31.686090172550003</v>
      </c>
      <c r="Q21" s="13">
        <f>$C21*'POTW Percentiles'!$B$4*'POTW Percentiles'!$M$4/1000</f>
        <v>31.04757953935</v>
      </c>
      <c r="R21" s="14">
        <f>$C21*'POTW Percentiles'!$B$4*'POTW Percentiles'!$N$4/1000</f>
        <v>9657.4733271500008</v>
      </c>
      <c r="S21" s="12">
        <f>P21*0.01</f>
        <v>0.31686090172550002</v>
      </c>
      <c r="T21" s="13">
        <f t="shared" ref="T21:U21" si="1">Q21*0.01</f>
        <v>0.31047579539350001</v>
      </c>
      <c r="U21" s="14">
        <f t="shared" si="1"/>
        <v>96.574733271500008</v>
      </c>
    </row>
    <row r="22" spans="1:21" x14ac:dyDescent="0.3">
      <c r="B22" t="s">
        <v>46</v>
      </c>
      <c r="C22" s="1">
        <v>2.3007300200000001E-2</v>
      </c>
      <c r="D22" s="16">
        <f>$C22*'POTW Percentiles'!$B$3*'POTW Percentiles'!L$3/1000</f>
        <v>42.227598787080005</v>
      </c>
      <c r="E22" s="15">
        <f>$C22*'POTW Percentiles'!$B$3*'POTW Percentiles'!M$3/1000</f>
        <v>41.440749120240007</v>
      </c>
      <c r="F22" s="17">
        <f>$C22*'POTW Percentiles'!$B$3*'POTW Percentiles'!N$3/1000</f>
        <v>12851.87789172</v>
      </c>
      <c r="G22" s="16">
        <f>D22*0.08</f>
        <v>3.3782079029664005</v>
      </c>
      <c r="H22" s="15">
        <f>E22*0.08</f>
        <v>3.3152599296192005</v>
      </c>
      <c r="I22" s="17">
        <f>F22*0.08</f>
        <v>1028.1502313376</v>
      </c>
      <c r="N22" t="s">
        <v>46</v>
      </c>
      <c r="O22" s="1">
        <v>2.3007300200000001E-2</v>
      </c>
      <c r="P22" s="16">
        <f>$C22*'POTW Percentiles'!$B$4*'POTW Percentiles'!$L$4/1000</f>
        <v>17.354406540860001</v>
      </c>
      <c r="Q22" s="15">
        <f>$C22*'POTW Percentiles'!$B$4*'POTW Percentiles'!$M$4/1000</f>
        <v>17.004695577819998</v>
      </c>
      <c r="R22" s="17">
        <f>$C22*'POTW Percentiles'!$B$4*'POTW Percentiles'!$N$4/1000</f>
        <v>5289.3783159800005</v>
      </c>
      <c r="S22" s="16">
        <f t="shared" ref="S22:S31" si="2">P22*0.01</f>
        <v>0.17354406540860001</v>
      </c>
      <c r="T22" s="15">
        <f t="shared" ref="T22:T31" si="3">Q22*0.01</f>
        <v>0.17004695577819998</v>
      </c>
      <c r="U22" s="17">
        <f t="shared" ref="U22:U31" si="4">R22*0.01</f>
        <v>52.893783159800009</v>
      </c>
    </row>
    <row r="23" spans="1:21" x14ac:dyDescent="0.3">
      <c r="B23" t="s">
        <v>48</v>
      </c>
      <c r="C23" s="1">
        <v>1.55851263E-2</v>
      </c>
      <c r="D23" s="16">
        <f>$C23*'POTW Percentiles'!$B$3*'POTW Percentiles'!L$3/1000</f>
        <v>28.604940811020001</v>
      </c>
      <c r="E23" s="15">
        <f>$C23*'POTW Percentiles'!$B$3*'POTW Percentiles'!M$3/1000</f>
        <v>28.071929491559999</v>
      </c>
      <c r="F23" s="17">
        <f>$C23*'POTW Percentiles'!$B$3*'POTW Percentiles'!N$3/1000</f>
        <v>8705.8515511800015</v>
      </c>
      <c r="G23" s="16">
        <f>D23*0.08</f>
        <v>2.2883952648816002</v>
      </c>
      <c r="H23" s="15">
        <f>E23*0.08</f>
        <v>2.2457543593247999</v>
      </c>
      <c r="I23" s="17">
        <f>F23*0.08</f>
        <v>696.46812409440008</v>
      </c>
      <c r="N23" t="s">
        <v>48</v>
      </c>
      <c r="O23" s="1">
        <v>1.55851263E-2</v>
      </c>
      <c r="P23" s="16">
        <f>$C23*'POTW Percentiles'!$B$4*'POTW Percentiles'!$L$4/1000</f>
        <v>11.755860768090001</v>
      </c>
      <c r="Q23" s="15">
        <f>$C23*'POTW Percentiles'!$B$4*'POTW Percentiles'!$M$4/1000</f>
        <v>11.518966848329999</v>
      </c>
      <c r="R23" s="17">
        <f>$C23*'POTW Percentiles'!$B$4*'POTW Percentiles'!$N$4/1000</f>
        <v>3583.0205363699997</v>
      </c>
      <c r="S23" s="16">
        <f t="shared" si="2"/>
        <v>0.11755860768090001</v>
      </c>
      <c r="T23" s="15">
        <f t="shared" si="3"/>
        <v>0.11518966848329999</v>
      </c>
      <c r="U23" s="17">
        <f t="shared" si="4"/>
        <v>35.830205363699996</v>
      </c>
    </row>
    <row r="24" spans="1:21" x14ac:dyDescent="0.3">
      <c r="B24" t="s">
        <v>45</v>
      </c>
      <c r="C24" s="1">
        <v>1.0586966499999999E-2</v>
      </c>
      <c r="D24" s="16">
        <f>$C24*'POTW Percentiles'!$B$3*'POTW Percentiles'!L$3/1000</f>
        <v>19.431318314099997</v>
      </c>
      <c r="E24" s="15">
        <f>$C24*'POTW Percentiles'!$B$3*'POTW Percentiles'!M$3/1000</f>
        <v>19.069244059799995</v>
      </c>
      <c r="F24" s="17">
        <f>$C24*'POTW Percentiles'!$B$3*'POTW Percentiles'!N$3/1000</f>
        <v>5913.8794868999994</v>
      </c>
      <c r="G24" s="16">
        <f>D24*0.08</f>
        <v>1.5545054651279997</v>
      </c>
      <c r="H24" s="15">
        <f>E24*0.08</f>
        <v>1.5255395247839996</v>
      </c>
      <c r="I24" s="17">
        <f>F24*0.08</f>
        <v>473.11035895199996</v>
      </c>
      <c r="N24" t="s">
        <v>45</v>
      </c>
      <c r="O24" s="1">
        <v>1.0586966499999999E-2</v>
      </c>
      <c r="P24" s="16">
        <f>$C24*'POTW Percentiles'!$B$4*'POTW Percentiles'!$L$4/1000</f>
        <v>7.9857488309500004</v>
      </c>
      <c r="Q24" s="15">
        <f>$C24*'POTW Percentiles'!$B$4*'POTW Percentiles'!$M$4/1000</f>
        <v>7.8248269401500004</v>
      </c>
      <c r="R24" s="17">
        <f>$C24*'POTW Percentiles'!$B$4*'POTW Percentiles'!$N$4/1000</f>
        <v>2433.9435983500002</v>
      </c>
      <c r="S24" s="16">
        <f t="shared" si="2"/>
        <v>7.9857488309499999E-2</v>
      </c>
      <c r="T24" s="15">
        <f t="shared" si="3"/>
        <v>7.8248269401500009E-2</v>
      </c>
      <c r="U24" s="17">
        <f t="shared" si="4"/>
        <v>24.339435983500003</v>
      </c>
    </row>
    <row r="25" spans="1:21" x14ac:dyDescent="0.3">
      <c r="B25" t="s">
        <v>50</v>
      </c>
      <c r="C25" s="1">
        <v>7.4933266E-3</v>
      </c>
      <c r="D25" s="16">
        <f>$C25*'POTW Percentiles'!$B$3*'POTW Percentiles'!L$3/1000</f>
        <v>13.753251641639997</v>
      </c>
      <c r="E25" s="15">
        <f>$C25*'POTW Percentiles'!$B$3*'POTW Percentiles'!M$3/1000</f>
        <v>13.496979871919999</v>
      </c>
      <c r="F25" s="17">
        <f>$C25*'POTW Percentiles'!$B$3*'POTW Percentiles'!N$3/1000</f>
        <v>4185.7722387599997</v>
      </c>
      <c r="G25" s="16">
        <f>D25*0.08</f>
        <v>1.1002601313311997</v>
      </c>
      <c r="H25" s="15">
        <f>E25*0.08</f>
        <v>1.0797583897535998</v>
      </c>
      <c r="I25" s="17">
        <f>F25*0.08</f>
        <v>334.86177910079999</v>
      </c>
      <c r="N25" t="s">
        <v>50</v>
      </c>
      <c r="O25" s="1">
        <v>7.4933266E-3</v>
      </c>
      <c r="P25" s="16">
        <f>$C25*'POTW Percentiles'!$B$4*'POTW Percentiles'!$L$4/1000</f>
        <v>5.6522162543800007</v>
      </c>
      <c r="Q25" s="15">
        <f>$C25*'POTW Percentiles'!$B$4*'POTW Percentiles'!$M$4/1000</f>
        <v>5.5383176900600004</v>
      </c>
      <c r="R25" s="17">
        <f>$C25*'POTW Percentiles'!$B$4*'POTW Percentiles'!$N$4/1000</f>
        <v>1722.7157853400001</v>
      </c>
      <c r="S25" s="16">
        <f t="shared" si="2"/>
        <v>5.6522162543800006E-2</v>
      </c>
      <c r="T25" s="15">
        <f t="shared" si="3"/>
        <v>5.5383176900600004E-2</v>
      </c>
      <c r="U25" s="17">
        <f t="shared" si="4"/>
        <v>17.227157853400001</v>
      </c>
    </row>
    <row r="26" spans="1:21" x14ac:dyDescent="0.3">
      <c r="B26" t="s">
        <v>52</v>
      </c>
      <c r="C26" s="1">
        <v>2.927341E-3</v>
      </c>
      <c r="D26" s="16">
        <f>$C26*'POTW Percentiles'!$B$3*'POTW Percentiles'!L$3/1000</f>
        <v>5.3728416713999998</v>
      </c>
      <c r="E26" s="15">
        <f>$C26*'POTW Percentiles'!$B$3*'POTW Percentiles'!M$3/1000</f>
        <v>5.2727266092000002</v>
      </c>
      <c r="F26" s="17">
        <f>$C26*'POTW Percentiles'!$B$3*'POTW Percentiles'!N$3/1000</f>
        <v>1635.2126825999999</v>
      </c>
      <c r="G26" s="16">
        <f>D26*0.08</f>
        <v>0.42982733371199999</v>
      </c>
      <c r="H26" s="15">
        <f>E26*0.08</f>
        <v>0.42181812873600005</v>
      </c>
      <c r="I26" s="17">
        <f>F26*0.08</f>
        <v>130.81701460799999</v>
      </c>
      <c r="N26" t="s">
        <v>52</v>
      </c>
      <c r="O26" s="1">
        <v>2.927341E-3</v>
      </c>
      <c r="P26" s="16">
        <f>$C26*'POTW Percentiles'!$B$4*'POTW Percentiles'!$L$4/1000</f>
        <v>2.2080933162999998</v>
      </c>
      <c r="Q26" s="15">
        <f>$C26*'POTW Percentiles'!$B$4*'POTW Percentiles'!$M$4/1000</f>
        <v>2.1635977331</v>
      </c>
      <c r="R26" s="17">
        <f>$C26*'POTW Percentiles'!$B$4*'POTW Percentiles'!$N$4/1000</f>
        <v>672.9956959000001</v>
      </c>
      <c r="S26" s="16">
        <f t="shared" si="2"/>
        <v>2.2080933162999999E-2</v>
      </c>
      <c r="T26" s="15">
        <f t="shared" si="3"/>
        <v>2.1635977331000002E-2</v>
      </c>
      <c r="U26" s="17">
        <f t="shared" si="4"/>
        <v>6.7299569590000008</v>
      </c>
    </row>
    <row r="27" spans="1:21" x14ac:dyDescent="0.3">
      <c r="B27" t="s">
        <v>51</v>
      </c>
      <c r="C27" s="1">
        <v>2.5730131999999999E-3</v>
      </c>
      <c r="D27" s="16">
        <f>$C27*'POTW Percentiles'!$B$3*'POTW Percentiles'!L$3/1000</f>
        <v>4.7225084272799993</v>
      </c>
      <c r="E27" s="15">
        <f>$C27*'POTW Percentiles'!$B$3*'POTW Percentiles'!M$3/1000</f>
        <v>4.6345113758399989</v>
      </c>
      <c r="F27" s="17">
        <f>$C27*'POTW Percentiles'!$B$3*'POTW Percentiles'!N$3/1000</f>
        <v>1437.2851735199999</v>
      </c>
      <c r="G27" s="16">
        <f>D27*0.08</f>
        <v>0.37780067418239993</v>
      </c>
      <c r="H27" s="15">
        <f>E27*0.08</f>
        <v>0.37076091006719991</v>
      </c>
      <c r="I27" s="17">
        <f>F27*0.08</f>
        <v>114.98281388159999</v>
      </c>
      <c r="N27" t="s">
        <v>51</v>
      </c>
      <c r="O27" s="1">
        <v>2.5730131999999999E-3</v>
      </c>
      <c r="P27" s="16">
        <f>$C27*'POTW Percentiles'!$B$4*'POTW Percentiles'!$L$4/1000</f>
        <v>1.94082385676</v>
      </c>
      <c r="Q27" s="15">
        <f>$C27*'POTW Percentiles'!$B$4*'POTW Percentiles'!$M$4/1000</f>
        <v>1.9017140561200001</v>
      </c>
      <c r="R27" s="17">
        <f>$C27*'POTW Percentiles'!$B$4*'POTW Percentiles'!$N$4/1000</f>
        <v>591.53573468000002</v>
      </c>
      <c r="S27" s="16">
        <f t="shared" si="2"/>
        <v>1.94082385676E-2</v>
      </c>
      <c r="T27" s="15">
        <f t="shared" si="3"/>
        <v>1.9017140561200001E-2</v>
      </c>
      <c r="U27" s="17">
        <f t="shared" si="4"/>
        <v>5.9153573468000005</v>
      </c>
    </row>
    <row r="28" spans="1:21" x14ac:dyDescent="0.3">
      <c r="B28" t="s">
        <v>53</v>
      </c>
      <c r="C28" s="1">
        <v>1.6451931999999999E-3</v>
      </c>
      <c r="D28" s="16">
        <f>$C28*'POTW Percentiles'!$B$3*'POTW Percentiles'!L$3/1000</f>
        <v>3.0195875992799999</v>
      </c>
      <c r="E28" s="15">
        <f>$C28*'POTW Percentiles'!$B$3*'POTW Percentiles'!M$3/1000</f>
        <v>2.9633219918399996</v>
      </c>
      <c r="F28" s="17">
        <f>$C28*'POTW Percentiles'!$B$3*'POTW Percentiles'!N$3/1000</f>
        <v>919.00492151999993</v>
      </c>
      <c r="G28" s="16">
        <f>D28*0.08</f>
        <v>0.24156700794239999</v>
      </c>
      <c r="H28" s="15">
        <f>E28*0.08</f>
        <v>0.23706575934719998</v>
      </c>
      <c r="I28" s="17">
        <f>F28*0.08</f>
        <v>73.520393721600001</v>
      </c>
      <c r="N28" t="s">
        <v>53</v>
      </c>
      <c r="O28" s="1">
        <v>1.6451931999999999E-3</v>
      </c>
      <c r="P28" s="16">
        <f>$C28*'POTW Percentiles'!$B$4*'POTW Percentiles'!$L$4/1000</f>
        <v>1.24096923076</v>
      </c>
      <c r="Q28" s="15">
        <f>$C28*'POTW Percentiles'!$B$4*'POTW Percentiles'!$M$4/1000</f>
        <v>1.2159622941200001</v>
      </c>
      <c r="R28" s="17">
        <f>$C28*'POTW Percentiles'!$B$4*'POTW Percentiles'!$N$4/1000</f>
        <v>378.22991668000003</v>
      </c>
      <c r="S28" s="16">
        <f t="shared" si="2"/>
        <v>1.2409692307600001E-2</v>
      </c>
      <c r="T28" s="15">
        <f t="shared" si="3"/>
        <v>1.2159622941200002E-2</v>
      </c>
      <c r="U28" s="17">
        <f t="shared" si="4"/>
        <v>3.7822991668000006</v>
      </c>
    </row>
    <row r="29" spans="1:21" x14ac:dyDescent="0.3">
      <c r="B29" t="s">
        <v>54</v>
      </c>
      <c r="C29" s="1">
        <v>1.0339727E-3</v>
      </c>
      <c r="D29" s="16">
        <f>$C29*'POTW Percentiles'!$B$3*'POTW Percentiles'!L$3/1000</f>
        <v>1.89775349358</v>
      </c>
      <c r="E29" s="15">
        <f>$C29*'POTW Percentiles'!$B$3*'POTW Percentiles'!M$3/1000</f>
        <v>1.8623916272399998</v>
      </c>
      <c r="F29" s="17">
        <f>$C29*'POTW Percentiles'!$B$3*'POTW Percentiles'!N$3/1000</f>
        <v>577.57715021999991</v>
      </c>
      <c r="G29" s="16">
        <f>D29*0.08</f>
        <v>0.15182027948640001</v>
      </c>
      <c r="H29" s="15">
        <f>E29*0.08</f>
        <v>0.14899133017919999</v>
      </c>
      <c r="I29" s="17">
        <f>F29*0.08</f>
        <v>46.206172017599997</v>
      </c>
      <c r="N29" t="s">
        <v>54</v>
      </c>
      <c r="O29" s="1">
        <v>1.0339727E-3</v>
      </c>
      <c r="P29" s="16">
        <f>$C29*'POTW Percentiles'!$B$4*'POTW Percentiles'!$L$4/1000</f>
        <v>0.77992560761000007</v>
      </c>
      <c r="Q29" s="15">
        <f>$C29*'POTW Percentiles'!$B$4*'POTW Percentiles'!$M$4/1000</f>
        <v>0.7642092225699999</v>
      </c>
      <c r="R29" s="17">
        <f>$C29*'POTW Percentiles'!$B$4*'POTW Percentiles'!$N$4/1000</f>
        <v>237.71032372999997</v>
      </c>
      <c r="S29" s="16">
        <f t="shared" si="2"/>
        <v>7.7992560761000005E-3</v>
      </c>
      <c r="T29" s="15">
        <f t="shared" si="3"/>
        <v>7.6420922256999991E-3</v>
      </c>
      <c r="U29" s="17">
        <f t="shared" si="4"/>
        <v>2.3771032372999996</v>
      </c>
    </row>
    <row r="30" spans="1:21" x14ac:dyDescent="0.3">
      <c r="B30" t="s">
        <v>55</v>
      </c>
      <c r="C30" s="1">
        <v>9.3825099999999997E-5</v>
      </c>
      <c r="D30" s="16">
        <f>$C30*'POTW Percentiles'!$B$3*'POTW Percentiles'!L$3/1000</f>
        <v>0.17220658853999998</v>
      </c>
      <c r="E30" s="15">
        <f>$C30*'POTW Percentiles'!$B$3*'POTW Percentiles'!M$3/1000</f>
        <v>0.16899777011999997</v>
      </c>
      <c r="F30" s="17">
        <f>$C30*'POTW Percentiles'!$B$3*'POTW Percentiles'!N$3/1000</f>
        <v>52.410700859999999</v>
      </c>
      <c r="G30" s="16">
        <f>D30*0.08</f>
        <v>1.3776527083199999E-2</v>
      </c>
      <c r="H30" s="15">
        <f>E30*0.08</f>
        <v>1.3519821609599999E-2</v>
      </c>
      <c r="I30" s="17">
        <f>F30*0.08</f>
        <v>4.1928560688000003</v>
      </c>
      <c r="N30" t="s">
        <v>55</v>
      </c>
      <c r="O30" s="1">
        <v>9.3825099999999997E-5</v>
      </c>
      <c r="P30" s="16">
        <f>$C30*'POTW Percentiles'!$B$4*'POTW Percentiles'!$L$4/1000</f>
        <v>7.0772272930000005E-2</v>
      </c>
      <c r="Q30" s="15">
        <f>$C30*'POTW Percentiles'!$B$4*'POTW Percentiles'!$M$4/1000</f>
        <v>6.9346131409999998E-2</v>
      </c>
      <c r="R30" s="17">
        <f>$C30*'POTW Percentiles'!$B$4*'POTW Percentiles'!$N$4/1000</f>
        <v>21.570390489999998</v>
      </c>
      <c r="S30" s="16">
        <f t="shared" si="2"/>
        <v>7.077227293000001E-4</v>
      </c>
      <c r="T30" s="15">
        <f t="shared" si="3"/>
        <v>6.9346131409999995E-4</v>
      </c>
      <c r="U30" s="17">
        <f t="shared" si="4"/>
        <v>0.21570390489999999</v>
      </c>
    </row>
    <row r="31" spans="1:21" ht="15" thickBot="1" x14ac:dyDescent="0.35">
      <c r="B31" t="s">
        <v>56</v>
      </c>
      <c r="C31" s="1">
        <v>5.3377900000000003E-5</v>
      </c>
      <c r="D31" s="16">
        <f>$C31*'POTW Percentiles'!$B$3*'POTW Percentiles'!L$3/1000</f>
        <v>9.796979766000001E-2</v>
      </c>
      <c r="E31" s="15">
        <f>$C31*'POTW Percentiles'!$B$3*'POTW Percentiles'!M$3/1000</f>
        <v>9.6144273480000014E-2</v>
      </c>
      <c r="F31" s="17">
        <f>$C31*'POTW Percentiles'!$B$3*'POTW Percentiles'!N$3/1000</f>
        <v>29.816894940000005</v>
      </c>
      <c r="G31" s="16">
        <f>D31*0.08</f>
        <v>7.8375838128000013E-3</v>
      </c>
      <c r="H31" s="15">
        <f>E31*0.08</f>
        <v>7.6915418784000017E-3</v>
      </c>
      <c r="I31" s="17">
        <f>F31*0.08</f>
        <v>2.3853515952000004</v>
      </c>
      <c r="N31" t="s">
        <v>56</v>
      </c>
      <c r="O31" s="1">
        <v>5.3377900000000003E-5</v>
      </c>
      <c r="P31" s="16">
        <f>$C31*'POTW Percentiles'!$B$4*'POTW Percentiles'!$L$4/1000</f>
        <v>4.026294997000001E-2</v>
      </c>
      <c r="Q31" s="15">
        <f>$C31*'POTW Percentiles'!$B$4*'POTW Percentiles'!$M$4/1000</f>
        <v>3.9451605890000005E-2</v>
      </c>
      <c r="R31" s="17">
        <f>$C31*'POTW Percentiles'!$B$4*'POTW Percentiles'!$N$4/1000</f>
        <v>12.271579210000002</v>
      </c>
      <c r="S31" s="16">
        <f t="shared" si="2"/>
        <v>4.0262949970000013E-4</v>
      </c>
      <c r="T31" s="15">
        <f t="shared" si="3"/>
        <v>3.9451605890000003E-4</v>
      </c>
      <c r="U31" s="17">
        <f t="shared" si="4"/>
        <v>0.12271579210000003</v>
      </c>
    </row>
    <row r="32" spans="1:21" ht="15" thickBot="1" x14ac:dyDescent="0.35">
      <c r="A32" s="4"/>
      <c r="B32" s="3" t="s">
        <v>0</v>
      </c>
      <c r="C32" s="21">
        <f>SUM(C21:C31)</f>
        <v>0.10700672120000002</v>
      </c>
      <c r="D32" s="18">
        <f>$C32*'POTW Percentiles'!$B$3*'POTW Percentiles'!L$3/1000</f>
        <v>196.40013609048003</v>
      </c>
      <c r="E32" s="19">
        <f>$C32*'POTW Percentiles'!$B$3*'POTW Percentiles'!M$3/1000</f>
        <v>192.74050622544004</v>
      </c>
      <c r="F32" s="20">
        <f>$C32*'POTW Percentiles'!$B$3*'POTW Percentiles'!N$3/1000</f>
        <v>59773.954462320013</v>
      </c>
      <c r="G32" s="18">
        <f>D32*0.08</f>
        <v>15.712010887238403</v>
      </c>
      <c r="H32" s="19">
        <f>E32*0.08</f>
        <v>15.419240498035204</v>
      </c>
      <c r="I32" s="20">
        <f>F32*0.08</f>
        <v>4781.9163569856009</v>
      </c>
      <c r="N32" s="3" t="s">
        <v>0</v>
      </c>
      <c r="O32" s="21">
        <f>SUM(O21:O31)</f>
        <v>0.10700672120000002</v>
      </c>
      <c r="P32" s="18">
        <f>$C32*'POTW Percentiles'!$B$4*'POTW Percentiles'!$I$4/1000</f>
        <v>80.715169801160016</v>
      </c>
      <c r="Q32" s="19">
        <f>$C32*'POTW Percentiles'!$B$4*'POTW Percentiles'!$J$4/1000</f>
        <v>79.088667638920015</v>
      </c>
      <c r="R32" s="20">
        <f>$C32*'POTW Percentiles'!$B$4*'POTW Percentiles'!$K$4/1000</f>
        <v>24600.845203880006</v>
      </c>
      <c r="S32" s="18">
        <f>P32*0.01</f>
        <v>0.80715169801160014</v>
      </c>
      <c r="T32" s="19">
        <f t="shared" ref="T32:U32" si="5">Q32*0.01</f>
        <v>0.79088667638920018</v>
      </c>
      <c r="U32" s="20">
        <f t="shared" si="5"/>
        <v>246.00845203880007</v>
      </c>
    </row>
  </sheetData>
  <mergeCells count="8">
    <mergeCell ref="D19:F19"/>
    <mergeCell ref="G19:I19"/>
    <mergeCell ref="P19:R19"/>
    <mergeCell ref="S19:U19"/>
    <mergeCell ref="D1:F1"/>
    <mergeCell ref="G1:I1"/>
    <mergeCell ref="P1:R1"/>
    <mergeCell ref="S1:U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7F6D3-F770-4966-80F4-9F4E1F64EC71}">
  <dimension ref="A1:N5"/>
  <sheetViews>
    <sheetView zoomScale="85" workbookViewId="0">
      <selection activeCell="H18" sqref="H18"/>
    </sheetView>
  </sheetViews>
  <sheetFormatPr defaultRowHeight="14.4" x14ac:dyDescent="0.3"/>
  <cols>
    <col min="1" max="1" width="18" customWidth="1"/>
    <col min="2" max="2" width="11.6640625" customWidth="1"/>
    <col min="5" max="5" width="11.6640625" customWidth="1"/>
    <col min="6" max="6" width="17.109375" customWidth="1"/>
    <col min="7" max="7" width="16.5546875" customWidth="1"/>
    <col min="8" max="8" width="16.6640625" customWidth="1"/>
    <col min="9" max="9" width="14.5546875" customWidth="1"/>
    <col min="10" max="11" width="14.33203125" customWidth="1"/>
    <col min="12" max="12" width="17.88671875" customWidth="1"/>
    <col min="13" max="13" width="17.109375" customWidth="1"/>
    <col min="14" max="14" width="17" customWidth="1"/>
  </cols>
  <sheetData>
    <row r="1" spans="1:14" x14ac:dyDescent="0.3">
      <c r="F1" s="36" t="s">
        <v>70</v>
      </c>
      <c r="G1" s="36"/>
      <c r="H1" s="36"/>
      <c r="I1" s="36" t="s">
        <v>71</v>
      </c>
      <c r="J1" s="36"/>
      <c r="K1" s="36"/>
      <c r="L1" s="36" t="s">
        <v>72</v>
      </c>
      <c r="M1" s="36"/>
      <c r="N1" s="36"/>
    </row>
    <row r="2" spans="1:14" ht="115.2" customHeight="1" x14ac:dyDescent="0.3">
      <c r="A2" s="29" t="s">
        <v>73</v>
      </c>
      <c r="B2" s="29" t="s">
        <v>74</v>
      </c>
      <c r="C2" s="29" t="s">
        <v>75</v>
      </c>
      <c r="D2" s="29" t="s">
        <v>76</v>
      </c>
      <c r="E2" s="29" t="s">
        <v>77</v>
      </c>
      <c r="F2" s="29" t="s">
        <v>58</v>
      </c>
      <c r="G2" s="29" t="s">
        <v>65</v>
      </c>
      <c r="H2" s="29" t="s">
        <v>59</v>
      </c>
      <c r="I2" s="29" t="s">
        <v>60</v>
      </c>
      <c r="J2" s="29" t="s">
        <v>67</v>
      </c>
      <c r="K2" s="29" t="s">
        <v>68</v>
      </c>
      <c r="L2" s="29" t="s">
        <v>61</v>
      </c>
      <c r="M2" s="29" t="s">
        <v>78</v>
      </c>
      <c r="N2" s="29" t="s">
        <v>79</v>
      </c>
    </row>
    <row r="3" spans="1:14" x14ac:dyDescent="0.3">
      <c r="A3" s="30" t="s">
        <v>80</v>
      </c>
      <c r="B3" s="31">
        <v>38000</v>
      </c>
      <c r="C3" s="32">
        <v>17.341081466992701</v>
      </c>
      <c r="D3" s="32">
        <v>17.341081466992701</v>
      </c>
      <c r="E3" s="32">
        <v>20.685106632830799</v>
      </c>
      <c r="F3" s="30">
        <v>57.8</v>
      </c>
      <c r="G3" s="30">
        <v>56.7</v>
      </c>
      <c r="H3" s="31">
        <v>17600</v>
      </c>
      <c r="I3" s="30">
        <v>57.8</v>
      </c>
      <c r="J3" s="30">
        <v>56.7</v>
      </c>
      <c r="K3" s="31">
        <v>17600</v>
      </c>
      <c r="L3" s="30">
        <v>48.3</v>
      </c>
      <c r="M3" s="30">
        <v>47.4</v>
      </c>
      <c r="N3" s="31">
        <v>14700</v>
      </c>
    </row>
    <row r="4" spans="1:14" ht="14.4" customHeight="1" x14ac:dyDescent="0.3">
      <c r="A4" s="30" t="s">
        <v>81</v>
      </c>
      <c r="B4" s="31">
        <v>950000</v>
      </c>
      <c r="C4" s="31">
        <v>1259.7251589242101</v>
      </c>
      <c r="D4" s="31">
        <v>1259.7251589242101</v>
      </c>
      <c r="E4" s="31">
        <v>1259.7251589242101</v>
      </c>
      <c r="F4" s="30">
        <v>0.79400000000000004</v>
      </c>
      <c r="G4" s="30">
        <v>0.77800000000000002</v>
      </c>
      <c r="H4" s="31">
        <v>242</v>
      </c>
      <c r="I4" s="30">
        <v>0.79400000000000004</v>
      </c>
      <c r="J4" s="30">
        <v>0.77800000000000002</v>
      </c>
      <c r="K4" s="31">
        <v>242</v>
      </c>
      <c r="L4" s="30">
        <v>0.79400000000000004</v>
      </c>
      <c r="M4" s="30">
        <v>0.77800000000000002</v>
      </c>
      <c r="N4" s="31">
        <v>242</v>
      </c>
    </row>
    <row r="5" spans="1:14" x14ac:dyDescent="0.3">
      <c r="A5" s="33"/>
      <c r="F5" s="34" t="s">
        <v>82</v>
      </c>
      <c r="G5" s="35"/>
      <c r="H5" s="35"/>
      <c r="I5" s="35"/>
      <c r="J5" s="35"/>
      <c r="K5" s="35"/>
      <c r="L5" s="35"/>
      <c r="M5" s="35"/>
      <c r="N5" s="35"/>
    </row>
  </sheetData>
  <mergeCells count="4">
    <mergeCell ref="F1:H1"/>
    <mergeCell ref="I1:K1"/>
    <mergeCell ref="L1:N1"/>
    <mergeCell ref="F5:N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CAE65-AA96-4833-A1BD-513AE6163DD1}">
  <dimension ref="B1:K15"/>
  <sheetViews>
    <sheetView zoomScale="81" workbookViewId="0">
      <selection activeCell="G13" sqref="G13"/>
    </sheetView>
  </sheetViews>
  <sheetFormatPr defaultRowHeight="14.4" x14ac:dyDescent="0.3"/>
  <cols>
    <col min="2" max="3" width="22.88671875" customWidth="1"/>
    <col min="4" max="4" width="19.5546875" customWidth="1"/>
    <col min="7" max="7" width="17.6640625" customWidth="1"/>
    <col min="8" max="8" width="19.33203125" customWidth="1"/>
    <col min="9" max="9" width="16.109375" customWidth="1"/>
    <col min="10" max="10" width="21.5546875" customWidth="1"/>
    <col min="11" max="11" width="13.21875" customWidth="1"/>
  </cols>
  <sheetData>
    <row r="1" spans="2:11" x14ac:dyDescent="0.3">
      <c r="B1" t="s">
        <v>95</v>
      </c>
      <c r="G1" t="s">
        <v>96</v>
      </c>
    </row>
    <row r="2" spans="2:11" ht="43.2" x14ac:dyDescent="0.3">
      <c r="B2" s="42" t="s">
        <v>37</v>
      </c>
      <c r="C2" s="43" t="s">
        <v>38</v>
      </c>
      <c r="D2" s="43" t="s">
        <v>39</v>
      </c>
      <c r="G2" s="43" t="s">
        <v>40</v>
      </c>
      <c r="H2" s="43" t="s">
        <v>41</v>
      </c>
      <c r="I2" s="43" t="s">
        <v>42</v>
      </c>
      <c r="J2" s="43" t="s">
        <v>43</v>
      </c>
      <c r="K2" s="43" t="s">
        <v>94</v>
      </c>
    </row>
    <row r="3" spans="2:11" x14ac:dyDescent="0.3">
      <c r="B3" s="30" t="s">
        <v>44</v>
      </c>
      <c r="C3" s="47">
        <f>D3*1000</f>
        <v>42.007278500000005</v>
      </c>
      <c r="D3" s="44">
        <v>4.2007278500000002E-2</v>
      </c>
      <c r="G3" s="30" t="s">
        <v>45</v>
      </c>
      <c r="H3" s="44">
        <f>D6</f>
        <v>1.0586966499999999E-2</v>
      </c>
      <c r="I3" s="44">
        <f t="shared" ref="I3:I8" si="0">H3/1000</f>
        <v>1.0586966499999999E-5</v>
      </c>
      <c r="J3" s="51">
        <f t="shared" ref="J3:J8" si="1">I3/0.001</f>
        <v>1.0586966499999998E-2</v>
      </c>
      <c r="K3" s="51">
        <f t="shared" ref="K3:K8" si="2">J3*33.814</f>
        <v>0.35798768523099994</v>
      </c>
    </row>
    <row r="4" spans="2:11" x14ac:dyDescent="0.3">
      <c r="B4" s="30" t="s">
        <v>46</v>
      </c>
      <c r="C4" s="47">
        <f t="shared" ref="C4:C13" si="3">D4*1000</f>
        <v>23.0073002</v>
      </c>
      <c r="D4" s="44">
        <v>2.3007300200000001E-2</v>
      </c>
      <c r="G4" s="30" t="s">
        <v>47</v>
      </c>
      <c r="H4" s="44">
        <f>SUM(D7,D10,D13)</f>
        <v>9.1918976999999999E-3</v>
      </c>
      <c r="I4" s="44">
        <f t="shared" si="0"/>
        <v>9.1918977000000006E-6</v>
      </c>
      <c r="J4" s="51">
        <f t="shared" si="1"/>
        <v>9.1918976999999999E-3</v>
      </c>
      <c r="K4" s="51">
        <f t="shared" si="2"/>
        <v>0.31081482882779998</v>
      </c>
    </row>
    <row r="5" spans="2:11" x14ac:dyDescent="0.3">
      <c r="B5" s="30" t="s">
        <v>48</v>
      </c>
      <c r="C5" s="47">
        <f t="shared" si="3"/>
        <v>15.585126300000001</v>
      </c>
      <c r="D5" s="44">
        <v>1.55851263E-2</v>
      </c>
      <c r="G5" s="30" t="s">
        <v>49</v>
      </c>
      <c r="H5" s="44">
        <f>SUM(D5,D11,D12)</f>
        <v>1.6712924099999998E-2</v>
      </c>
      <c r="I5" s="44">
        <f t="shared" si="0"/>
        <v>1.6712924099999998E-5</v>
      </c>
      <c r="J5" s="51">
        <f t="shared" si="1"/>
        <v>1.6712924099999998E-2</v>
      </c>
      <c r="K5" s="51">
        <f t="shared" si="2"/>
        <v>0.56513081551739996</v>
      </c>
    </row>
    <row r="6" spans="2:11" x14ac:dyDescent="0.3">
      <c r="B6" s="30" t="s">
        <v>45</v>
      </c>
      <c r="C6" s="47">
        <f t="shared" si="3"/>
        <v>10.586966499999999</v>
      </c>
      <c r="D6" s="44">
        <v>1.0586966499999999E-2</v>
      </c>
      <c r="G6" s="30" t="s">
        <v>44</v>
      </c>
      <c r="H6" s="44">
        <f>D3</f>
        <v>4.2007278500000002E-2</v>
      </c>
      <c r="I6" s="44">
        <f t="shared" si="0"/>
        <v>4.2007278500000005E-5</v>
      </c>
      <c r="J6" s="51">
        <f t="shared" si="1"/>
        <v>4.2007278500000002E-2</v>
      </c>
      <c r="K6" s="51">
        <f t="shared" si="2"/>
        <v>1.4204341151990001</v>
      </c>
    </row>
    <row r="7" spans="2:11" x14ac:dyDescent="0.3">
      <c r="B7" s="30" t="s">
        <v>50</v>
      </c>
      <c r="C7" s="47">
        <f t="shared" si="3"/>
        <v>7.4933265999999996</v>
      </c>
      <c r="D7" s="44">
        <v>7.4933266E-3</v>
      </c>
      <c r="G7" s="30" t="s">
        <v>51</v>
      </c>
      <c r="H7" s="44">
        <f>D9</f>
        <v>2.5730131999999999E-3</v>
      </c>
      <c r="I7" s="44">
        <f t="shared" si="0"/>
        <v>2.5730131999999998E-6</v>
      </c>
      <c r="J7" s="51">
        <f t="shared" si="1"/>
        <v>2.5730131999999999E-3</v>
      </c>
      <c r="K7" s="51">
        <f t="shared" si="2"/>
        <v>8.7003868344799992E-2</v>
      </c>
    </row>
    <row r="8" spans="2:11" x14ac:dyDescent="0.3">
      <c r="B8" s="30" t="s">
        <v>52</v>
      </c>
      <c r="C8" s="47">
        <f t="shared" si="3"/>
        <v>2.9273410000000002</v>
      </c>
      <c r="D8" s="44">
        <v>2.927341E-3</v>
      </c>
      <c r="G8" s="30" t="s">
        <v>46</v>
      </c>
      <c r="H8" s="44">
        <f>D4</f>
        <v>2.3007300200000001E-2</v>
      </c>
      <c r="I8" s="44">
        <f t="shared" si="0"/>
        <v>2.3007300199999999E-5</v>
      </c>
      <c r="J8" s="51">
        <f t="shared" si="1"/>
        <v>2.3007300199999997E-2</v>
      </c>
      <c r="K8" s="51">
        <f t="shared" si="2"/>
        <v>0.77796884896279994</v>
      </c>
    </row>
    <row r="9" spans="2:11" x14ac:dyDescent="0.3">
      <c r="B9" s="30" t="s">
        <v>51</v>
      </c>
      <c r="C9" s="47">
        <f t="shared" si="3"/>
        <v>2.5730132000000001</v>
      </c>
      <c r="D9" s="44">
        <v>2.5730131999999999E-3</v>
      </c>
    </row>
    <row r="10" spans="2:11" x14ac:dyDescent="0.3">
      <c r="B10" s="30" t="s">
        <v>53</v>
      </c>
      <c r="C10" s="47">
        <f t="shared" si="3"/>
        <v>1.6451932</v>
      </c>
      <c r="D10" s="44">
        <v>1.6451931999999999E-3</v>
      </c>
    </row>
    <row r="11" spans="2:11" x14ac:dyDescent="0.3">
      <c r="B11" s="30" t="s">
        <v>54</v>
      </c>
      <c r="C11" s="47">
        <f t="shared" si="3"/>
        <v>1.0339727000000001</v>
      </c>
      <c r="D11" s="44">
        <v>1.0339727E-3</v>
      </c>
    </row>
    <row r="12" spans="2:11" x14ac:dyDescent="0.3">
      <c r="B12" s="30" t="s">
        <v>55</v>
      </c>
      <c r="C12" s="47">
        <f t="shared" si="3"/>
        <v>9.3825099999999995E-2</v>
      </c>
      <c r="D12" s="44">
        <v>9.3825099999999997E-5</v>
      </c>
    </row>
    <row r="13" spans="2:11" x14ac:dyDescent="0.3">
      <c r="B13" s="30" t="s">
        <v>56</v>
      </c>
      <c r="C13" s="47">
        <f t="shared" si="3"/>
        <v>5.3377900000000006E-2</v>
      </c>
      <c r="D13" s="44">
        <v>5.3377900000000003E-5</v>
      </c>
    </row>
    <row r="14" spans="2:11" x14ac:dyDescent="0.3">
      <c r="B14" s="30"/>
      <c r="C14" s="30"/>
      <c r="D14" s="30"/>
    </row>
    <row r="15" spans="2:11" x14ac:dyDescent="0.3">
      <c r="B15" s="49" t="s">
        <v>0</v>
      </c>
      <c r="C15" s="49"/>
      <c r="D15" s="50">
        <f>SUM(D3:D13)</f>
        <v>0.10700672120000002</v>
      </c>
    </row>
  </sheetData>
  <autoFilter ref="B2:D13" xr:uid="{C62CAE65-AA96-4833-A1BD-513AE6163DD1}">
    <sortState xmlns:xlrd2="http://schemas.microsoft.com/office/spreadsheetml/2017/richdata2" ref="B3:D13">
      <sortCondition descending="1" ref="D2:D13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29f62856-1543-49d4-a736-4569d363f533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2026-03-19T13:03:10+00:00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Props1.xml><?xml version="1.0" encoding="utf-8"?>
<ds:datastoreItem xmlns:ds="http://schemas.openxmlformats.org/officeDocument/2006/customXml" ds:itemID="{95F040FF-4B13-4D6B-B0C7-E37EB9C9FB64}"/>
</file>

<file path=customXml/itemProps2.xml><?xml version="1.0" encoding="utf-8"?>
<ds:datastoreItem xmlns:ds="http://schemas.openxmlformats.org/officeDocument/2006/customXml" ds:itemID="{347B590B-BFBA-4D0D-8320-ED190E7136B7}"/>
</file>

<file path=customXml/itemProps3.xml><?xml version="1.0" encoding="utf-8"?>
<ds:datastoreItem xmlns:ds="http://schemas.openxmlformats.org/officeDocument/2006/customXml" ds:itemID="{E7950EDB-E13E-4AA6-925F-E4B4B5FB1D6D}"/>
</file>

<file path=customXml/itemProps4.xml><?xml version="1.0" encoding="utf-8"?>
<ds:datastoreItem xmlns:ds="http://schemas.openxmlformats.org/officeDocument/2006/customXml" ds:itemID="{49DE4105-33E1-4DBE-B21F-6C1FF11B48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Cover Page</vt:lpstr>
      <vt:lpstr>READ ME</vt:lpstr>
      <vt:lpstr>SHEDS-HT Results Summary</vt:lpstr>
      <vt:lpstr>Modeling for Eco Exposure</vt:lpstr>
      <vt:lpstr>Modeling for Human Exposure</vt:lpstr>
      <vt:lpstr>POTW Percentiles</vt:lpstr>
      <vt:lpstr>Back-Calculated Average Usage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Groza, Bryan</dc:creator>
  <cp:keywords/>
  <dc:description/>
  <cp:lastModifiedBy>Groza, Bryan</cp:lastModifiedBy>
  <cp:revision/>
  <dcterms:created xsi:type="dcterms:W3CDTF">2025-07-15T17:28:05Z</dcterms:created>
  <dcterms:modified xsi:type="dcterms:W3CDTF">2026-03-19T13:00:30Z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TaxKeyword">
    <vt:lpwstr/>
  </property>
  <property fmtid="{D5CDD505-2E9C-101B-9397-08002B2CF9AE}" pid="4" name="Document_x0020_Type">
    <vt:lpwstr/>
  </property>
  <property fmtid="{D5CDD505-2E9C-101B-9397-08002B2CF9AE}" pid="5" name="MediaServiceImageTags">
    <vt:lpwstr/>
  </property>
  <property fmtid="{D5CDD505-2E9C-101B-9397-08002B2CF9AE}" pid="6" name="EPA Subject">
    <vt:lpwstr/>
  </property>
  <property fmtid="{D5CDD505-2E9C-101B-9397-08002B2CF9AE}" pid="7" name="EPA_x0020_Subject">
    <vt:lpwstr/>
  </property>
  <property fmtid="{D5CDD505-2E9C-101B-9397-08002B2CF9AE}" pid="8" name="Document Type">
    <vt:lpwstr/>
  </property>
</Properties>
</file>